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95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0">'ЛСР № 92Л'!$51:$51</definedName>
    <definedName name="_xlnm.Print_Titles" localSheetId="9">'ЛСР № 95Л'!$27:$27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10">'ЛСР № 92Л'!$A$1:$L$366</definedName>
    <definedName name="_xlnm.Print_Area" localSheetId="9">'ЛСР № 95Л'!$A$1:$K$562</definedName>
    <definedName name="_xlnm.Print_Area" localSheetId="11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H32" i="15"/>
  <c r="G22" i="15"/>
  <c r="C21" i="15"/>
  <c r="C42" i="15" l="1"/>
  <c r="C41" i="15"/>
  <c r="C39" i="15"/>
  <c r="C38" i="15"/>
  <c r="C37" i="15"/>
  <c r="C34" i="15"/>
  <c r="C33" i="15"/>
  <c r="C32" i="15"/>
  <c r="C29" i="15"/>
  <c r="G20" i="15" s="1"/>
  <c r="C19" i="15"/>
  <c r="C20" i="15" s="1"/>
  <c r="C30" i="15"/>
  <c r="K43" i="15" s="1"/>
  <c r="C40" i="15"/>
  <c r="C35" i="15"/>
  <c r="C36" i="15"/>
  <c r="C28" i="15"/>
  <c r="G110" i="2"/>
  <c r="H27" i="13"/>
  <c r="E27" i="13"/>
  <c r="D27" i="13"/>
  <c r="H22" i="13"/>
  <c r="I22" i="13" s="1"/>
  <c r="J22" i="13" s="1"/>
  <c r="J21" i="13"/>
  <c r="I21" i="13"/>
  <c r="H21" i="13"/>
  <c r="K21" i="13" s="1"/>
  <c r="G12" i="13" s="1"/>
  <c r="G21" i="13"/>
  <c r="F21" i="13"/>
  <c r="E21" i="13"/>
  <c r="D21" i="13"/>
  <c r="C21" i="13"/>
  <c r="H17" i="13"/>
  <c r="G16" i="13"/>
  <c r="G10" i="13"/>
  <c r="G7" i="13"/>
  <c r="G17" i="13" s="1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E80" i="12" s="1"/>
  <c r="H75" i="12"/>
  <c r="J71" i="12"/>
  <c r="I71" i="12"/>
  <c r="H71" i="12"/>
  <c r="G71" i="12"/>
  <c r="F71" i="12"/>
  <c r="E71" i="12"/>
  <c r="J70" i="12"/>
  <c r="I70" i="12"/>
  <c r="H70" i="12"/>
  <c r="G70" i="12"/>
  <c r="F70" i="12"/>
  <c r="E70" i="12"/>
  <c r="J69" i="12"/>
  <c r="I69" i="12"/>
  <c r="H69" i="12"/>
  <c r="G69" i="12"/>
  <c r="F69" i="12"/>
  <c r="J68" i="12"/>
  <c r="I68" i="12"/>
  <c r="H68" i="12"/>
  <c r="G68" i="12"/>
  <c r="F68" i="12"/>
  <c r="E68" i="12"/>
  <c r="J67" i="12"/>
  <c r="I67" i="12"/>
  <c r="H67" i="12"/>
  <c r="G67" i="12"/>
  <c r="F67" i="12"/>
  <c r="J66" i="12"/>
  <c r="I66" i="12"/>
  <c r="H66" i="12"/>
  <c r="G66" i="12"/>
  <c r="F66" i="12"/>
  <c r="E66" i="12"/>
  <c r="J65" i="12"/>
  <c r="I65" i="12"/>
  <c r="H65" i="12"/>
  <c r="G65" i="12"/>
  <c r="F65" i="12"/>
  <c r="J64" i="12"/>
  <c r="I64" i="12"/>
  <c r="H64" i="12"/>
  <c r="G64" i="12"/>
  <c r="F64" i="12"/>
  <c r="E64" i="12"/>
  <c r="J63" i="12"/>
  <c r="I63" i="12"/>
  <c r="H63" i="12"/>
  <c r="G63" i="12"/>
  <c r="F63" i="12"/>
  <c r="J58" i="12"/>
  <c r="I58" i="12" s="1"/>
  <c r="H58" i="12"/>
  <c r="G58" i="12"/>
  <c r="F58" i="12"/>
  <c r="E58" i="12"/>
  <c r="J57" i="12"/>
  <c r="I57" i="12" s="1"/>
  <c r="H57" i="12"/>
  <c r="G57" i="12"/>
  <c r="F57" i="12"/>
  <c r="E57" i="12"/>
  <c r="J56" i="12"/>
  <c r="I56" i="12" s="1"/>
  <c r="H56" i="12"/>
  <c r="G56" i="12"/>
  <c r="F56" i="12"/>
  <c r="E56" i="12"/>
  <c r="E69" i="12" s="1"/>
  <c r="J55" i="12"/>
  <c r="I55" i="12" s="1"/>
  <c r="H55" i="12"/>
  <c r="G55" i="12"/>
  <c r="F55" i="12"/>
  <c r="E55" i="12"/>
  <c r="J54" i="12"/>
  <c r="I54" i="12" s="1"/>
  <c r="H54" i="12"/>
  <c r="G54" i="12"/>
  <c r="F54" i="12"/>
  <c r="E54" i="12"/>
  <c r="E67" i="12" s="1"/>
  <c r="J53" i="12"/>
  <c r="I53" i="12" s="1"/>
  <c r="H53" i="12"/>
  <c r="G53" i="12"/>
  <c r="F53" i="12"/>
  <c r="E53" i="12"/>
  <c r="J52" i="12"/>
  <c r="I52" i="12" s="1"/>
  <c r="H52" i="12"/>
  <c r="G52" i="12"/>
  <c r="F52" i="12"/>
  <c r="E52" i="12"/>
  <c r="E65" i="12" s="1"/>
  <c r="J51" i="12"/>
  <c r="I51" i="12"/>
  <c r="H51" i="12"/>
  <c r="G51" i="12"/>
  <c r="F51" i="12"/>
  <c r="E51" i="12"/>
  <c r="J50" i="12"/>
  <c r="I50" i="12" s="1"/>
  <c r="H50" i="12"/>
  <c r="G50" i="12"/>
  <c r="F50" i="12"/>
  <c r="F59" i="12" s="1"/>
  <c r="E50" i="12"/>
  <c r="E63" i="12" s="1"/>
  <c r="O41" i="12"/>
  <c r="O40" i="12"/>
  <c r="O39" i="12"/>
  <c r="O38" i="12"/>
  <c r="J75" i="12" s="1"/>
  <c r="O37" i="12"/>
  <c r="O36" i="12"/>
  <c r="G75" i="12" s="1"/>
  <c r="O35" i="12"/>
  <c r="O34" i="12"/>
  <c r="I75" i="12" s="1"/>
  <c r="J33" i="12"/>
  <c r="I33" i="12"/>
  <c r="H33" i="12"/>
  <c r="M32" i="12"/>
  <c r="M33" i="12" s="1"/>
  <c r="L32" i="12"/>
  <c r="L33" i="12" s="1"/>
  <c r="K32" i="12"/>
  <c r="K33" i="12" s="1"/>
  <c r="P20" i="12"/>
  <c r="E36" i="12" s="1"/>
  <c r="S18" i="12"/>
  <c r="L18" i="12"/>
  <c r="K17" i="12"/>
  <c r="L17" i="12" s="1"/>
  <c r="T16" i="12"/>
  <c r="S16" i="12"/>
  <c r="L16" i="12"/>
  <c r="S15" i="12"/>
  <c r="L15" i="12"/>
  <c r="T14" i="12"/>
  <c r="S14" i="12"/>
  <c r="L14" i="12"/>
  <c r="R11" i="12"/>
  <c r="R20" i="12" s="1"/>
  <c r="E37" i="12" s="1"/>
  <c r="P11" i="12"/>
  <c r="I11" i="12"/>
  <c r="L11" i="12" s="1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H20" i="8"/>
  <c r="G20" i="8"/>
  <c r="F20" i="8"/>
  <c r="E20" i="8"/>
  <c r="D20" i="8"/>
  <c r="H19" i="8"/>
  <c r="F18" i="8"/>
  <c r="F23" i="8" s="1"/>
  <c r="E18" i="8"/>
  <c r="E23" i="8" s="1"/>
  <c r="D18" i="8"/>
  <c r="G17" i="8"/>
  <c r="H17" i="8" s="1"/>
  <c r="G22" i="7"/>
  <c r="F22" i="7"/>
  <c r="E22" i="7"/>
  <c r="D22" i="7"/>
  <c r="H22" i="7" s="1"/>
  <c r="H21" i="7"/>
  <c r="H20" i="7"/>
  <c r="G20" i="7"/>
  <c r="F20" i="7"/>
  <c r="E20" i="7"/>
  <c r="D20" i="7"/>
  <c r="H19" i="7"/>
  <c r="F18" i="7"/>
  <c r="F23" i="7" s="1"/>
  <c r="E18" i="7"/>
  <c r="E23" i="7" s="1"/>
  <c r="D18" i="7"/>
  <c r="G17" i="7"/>
  <c r="G18" i="7" s="1"/>
  <c r="G23" i="7" s="1"/>
  <c r="G22" i="6"/>
  <c r="F22" i="6"/>
  <c r="E22" i="6"/>
  <c r="D22" i="6"/>
  <c r="H22" i="6" s="1"/>
  <c r="H21" i="6"/>
  <c r="H20" i="6"/>
  <c r="G20" i="6"/>
  <c r="F20" i="6"/>
  <c r="E20" i="6"/>
  <c r="D20" i="6"/>
  <c r="H19" i="6"/>
  <c r="F18" i="6"/>
  <c r="F23" i="6" s="1"/>
  <c r="E18" i="6"/>
  <c r="E23" i="6" s="1"/>
  <c r="D18" i="6"/>
  <c r="G17" i="6"/>
  <c r="H17" i="6" s="1"/>
  <c r="G22" i="5"/>
  <c r="F22" i="5"/>
  <c r="E22" i="5"/>
  <c r="D22" i="5"/>
  <c r="H22" i="5" s="1"/>
  <c r="H21" i="5"/>
  <c r="H20" i="5"/>
  <c r="G20" i="5"/>
  <c r="F20" i="5"/>
  <c r="E20" i="5"/>
  <c r="D20" i="5"/>
  <c r="H19" i="5"/>
  <c r="F18" i="5"/>
  <c r="F23" i="5" s="1"/>
  <c r="E18" i="5"/>
  <c r="E23" i="5" s="1"/>
  <c r="D18" i="5"/>
  <c r="G17" i="5"/>
  <c r="H17" i="5" s="1"/>
  <c r="G22" i="4"/>
  <c r="F22" i="4"/>
  <c r="D22" i="4"/>
  <c r="E21" i="4"/>
  <c r="H21" i="4" s="1"/>
  <c r="D21" i="4"/>
  <c r="G20" i="4"/>
  <c r="F20" i="4"/>
  <c r="E19" i="4"/>
  <c r="E20" i="4" s="1"/>
  <c r="D19" i="4"/>
  <c r="D20" i="4" s="1"/>
  <c r="H20" i="4" s="1"/>
  <c r="G18" i="4"/>
  <c r="G23" i="4" s="1"/>
  <c r="F18" i="4"/>
  <c r="F23" i="4" s="1"/>
  <c r="D18" i="4"/>
  <c r="D23" i="4" s="1"/>
  <c r="G17" i="4"/>
  <c r="F17" i="4"/>
  <c r="E17" i="4"/>
  <c r="E18" i="4" s="1"/>
  <c r="D17" i="4"/>
  <c r="G22" i="3"/>
  <c r="F22" i="3"/>
  <c r="E21" i="3"/>
  <c r="E22" i="3" s="1"/>
  <c r="D21" i="3"/>
  <c r="H21" i="3" s="1"/>
  <c r="G20" i="3"/>
  <c r="F20" i="3"/>
  <c r="E20" i="3"/>
  <c r="E23" i="3" s="1"/>
  <c r="D20" i="3"/>
  <c r="H19" i="3"/>
  <c r="E19" i="3"/>
  <c r="D19" i="3"/>
  <c r="E18" i="3"/>
  <c r="D18" i="3"/>
  <c r="G17" i="3"/>
  <c r="G18" i="3" s="1"/>
  <c r="G23" i="3" s="1"/>
  <c r="F17" i="3"/>
  <c r="F18" i="3" s="1"/>
  <c r="F23" i="3" s="1"/>
  <c r="E17" i="3"/>
  <c r="D17" i="3"/>
  <c r="F106" i="2"/>
  <c r="E106" i="2"/>
  <c r="D106" i="2"/>
  <c r="H106" i="2" s="1"/>
  <c r="G104" i="2"/>
  <c r="H104" i="2" s="1"/>
  <c r="F104" i="2"/>
  <c r="E104" i="2"/>
  <c r="D104" i="2"/>
  <c r="G103" i="2"/>
  <c r="G106" i="2" s="1"/>
  <c r="F103" i="2"/>
  <c r="E103" i="2"/>
  <c r="D103" i="2"/>
  <c r="H103" i="2" s="1"/>
  <c r="F100" i="2"/>
  <c r="E100" i="2"/>
  <c r="D100" i="2"/>
  <c r="H100" i="2" s="1"/>
  <c r="G98" i="2"/>
  <c r="F98" i="2"/>
  <c r="E98" i="2"/>
  <c r="D98" i="2"/>
  <c r="H98" i="2" s="1"/>
  <c r="H96" i="2"/>
  <c r="G96" i="2"/>
  <c r="H95" i="2"/>
  <c r="G95" i="2"/>
  <c r="G100" i="2" s="1"/>
  <c r="G92" i="2"/>
  <c r="F92" i="2"/>
  <c r="E92" i="2"/>
  <c r="H92" i="2" s="1"/>
  <c r="D92" i="2"/>
  <c r="F90" i="2"/>
  <c r="E90" i="2"/>
  <c r="D90" i="2"/>
  <c r="H90" i="2" s="1"/>
  <c r="G89" i="2"/>
  <c r="F89" i="2"/>
  <c r="E89" i="2"/>
  <c r="D89" i="2"/>
  <c r="H89" i="2" s="1"/>
  <c r="H87" i="2"/>
  <c r="G87" i="2"/>
  <c r="H86" i="2"/>
  <c r="G86" i="2"/>
  <c r="G90" i="2" s="1"/>
  <c r="G85" i="2"/>
  <c r="H85" i="2" s="1"/>
  <c r="H84" i="2"/>
  <c r="G84" i="2"/>
  <c r="G81" i="2"/>
  <c r="F81" i="2"/>
  <c r="D81" i="2"/>
  <c r="F79" i="2"/>
  <c r="E79" i="2"/>
  <c r="D79" i="2"/>
  <c r="E77" i="2"/>
  <c r="H77" i="2" s="1"/>
  <c r="D77" i="2"/>
  <c r="H76" i="2"/>
  <c r="G76" i="2"/>
  <c r="G75" i="2"/>
  <c r="H75" i="2" s="1"/>
  <c r="G72" i="2"/>
  <c r="F72" i="2"/>
  <c r="G70" i="2"/>
  <c r="F70" i="2"/>
  <c r="E68" i="2"/>
  <c r="E72" i="2" s="1"/>
  <c r="D68" i="2"/>
  <c r="H68" i="2" s="1"/>
  <c r="H67" i="2"/>
  <c r="E67" i="2"/>
  <c r="E70" i="2" s="1"/>
  <c r="D67" i="2"/>
  <c r="D72" i="2" s="1"/>
  <c r="H72" i="2" s="1"/>
  <c r="G64" i="2"/>
  <c r="F64" i="2"/>
  <c r="E64" i="2"/>
  <c r="D64" i="2"/>
  <c r="H64" i="2" s="1"/>
  <c r="G59" i="2"/>
  <c r="F59" i="2"/>
  <c r="E59" i="2"/>
  <c r="D59" i="2"/>
  <c r="H59" i="2" s="1"/>
  <c r="G54" i="2"/>
  <c r="F54" i="2"/>
  <c r="E54" i="2"/>
  <c r="D54" i="2"/>
  <c r="H54" i="2" s="1"/>
  <c r="G49" i="2"/>
  <c r="F49" i="2"/>
  <c r="E49" i="2"/>
  <c r="D49" i="2"/>
  <c r="H49" i="2" s="1"/>
  <c r="G41" i="2"/>
  <c r="F41" i="2"/>
  <c r="E41" i="2"/>
  <c r="E44" i="2" s="1"/>
  <c r="E45" i="2" s="1"/>
  <c r="E50" i="2" s="1"/>
  <c r="E55" i="2" s="1"/>
  <c r="E60" i="2" s="1"/>
  <c r="E65" i="2" s="1"/>
  <c r="E73" i="2" s="1"/>
  <c r="D41" i="2"/>
  <c r="H41" i="2" s="1"/>
  <c r="G40" i="2"/>
  <c r="G44" i="2" s="1"/>
  <c r="F40" i="2"/>
  <c r="F44" i="2" s="1"/>
  <c r="F45" i="2" s="1"/>
  <c r="F50" i="2" s="1"/>
  <c r="F55" i="2" s="1"/>
  <c r="F60" i="2" s="1"/>
  <c r="F65" i="2" s="1"/>
  <c r="F73" i="2" s="1"/>
  <c r="F82" i="2" s="1"/>
  <c r="F93" i="2" s="1"/>
  <c r="F101" i="2" s="1"/>
  <c r="E40" i="2"/>
  <c r="D40" i="2"/>
  <c r="D44" i="2" s="1"/>
  <c r="G38" i="2"/>
  <c r="F38" i="2"/>
  <c r="E38" i="2"/>
  <c r="H38" i="2" s="1"/>
  <c r="D38" i="2"/>
  <c r="C31" i="15" l="1"/>
  <c r="C43" i="15" s="1"/>
  <c r="J43" i="15"/>
  <c r="K64" i="12"/>
  <c r="H59" i="12"/>
  <c r="H72" i="12"/>
  <c r="K56" i="12"/>
  <c r="K58" i="12"/>
  <c r="J72" i="12"/>
  <c r="K70" i="12"/>
  <c r="K51" i="12"/>
  <c r="K53" i="12"/>
  <c r="K66" i="12"/>
  <c r="K68" i="12"/>
  <c r="K75" i="12"/>
  <c r="I59" i="12"/>
  <c r="J59" i="12"/>
  <c r="I72" i="12"/>
  <c r="K55" i="12"/>
  <c r="K69" i="12"/>
  <c r="O42" i="12"/>
  <c r="O43" i="12" s="1"/>
  <c r="O44" i="12" s="1"/>
  <c r="K65" i="12"/>
  <c r="K57" i="12"/>
  <c r="K71" i="12"/>
  <c r="G72" i="12"/>
  <c r="K54" i="12"/>
  <c r="G59" i="12"/>
  <c r="K11" i="12"/>
  <c r="S11" i="12" s="1"/>
  <c r="S24" i="12" s="1"/>
  <c r="E41" i="12" s="1"/>
  <c r="S17" i="12"/>
  <c r="T17" i="12" s="1"/>
  <c r="K63" i="12"/>
  <c r="K67" i="12"/>
  <c r="H18" i="8"/>
  <c r="H18" i="5"/>
  <c r="G13" i="13"/>
  <c r="G11" i="13"/>
  <c r="H18" i="6"/>
  <c r="F108" i="2"/>
  <c r="G45" i="2"/>
  <c r="G50" i="2" s="1"/>
  <c r="G55" i="2" s="1"/>
  <c r="G60" i="2" s="1"/>
  <c r="G65" i="2" s="1"/>
  <c r="G73" i="2" s="1"/>
  <c r="G82" i="2" s="1"/>
  <c r="G93" i="2" s="1"/>
  <c r="G101" i="2" s="1"/>
  <c r="H18" i="3"/>
  <c r="H18" i="7"/>
  <c r="H44" i="2"/>
  <c r="D45" i="2"/>
  <c r="E82" i="2"/>
  <c r="E93" i="2" s="1"/>
  <c r="E101" i="2" s="1"/>
  <c r="E108" i="2" s="1"/>
  <c r="H81" i="2"/>
  <c r="H18" i="4"/>
  <c r="H17" i="7"/>
  <c r="H40" i="2"/>
  <c r="H17" i="3"/>
  <c r="T15" i="12"/>
  <c r="K52" i="12"/>
  <c r="G79" i="2"/>
  <c r="H79" i="2" s="1"/>
  <c r="H19" i="4"/>
  <c r="G18" i="5"/>
  <c r="G23" i="5" s="1"/>
  <c r="G18" i="6"/>
  <c r="G23" i="6" s="1"/>
  <c r="G18" i="8"/>
  <c r="G23" i="8" s="1"/>
  <c r="Q11" i="12"/>
  <c r="Q20" i="12" s="1"/>
  <c r="E35" i="12" s="1"/>
  <c r="K50" i="12"/>
  <c r="D70" i="2"/>
  <c r="H70" i="2" s="1"/>
  <c r="D22" i="3"/>
  <c r="D23" i="5"/>
  <c r="H23" i="5" s="1"/>
  <c r="D23" i="6"/>
  <c r="H23" i="6" s="1"/>
  <c r="D23" i="7"/>
  <c r="H23" i="7" s="1"/>
  <c r="D23" i="8"/>
  <c r="H23" i="8" s="1"/>
  <c r="E81" i="2"/>
  <c r="T11" i="12"/>
  <c r="F72" i="12"/>
  <c r="T18" i="12"/>
  <c r="E22" i="4"/>
  <c r="E23" i="4" s="1"/>
  <c r="H23" i="4" s="1"/>
  <c r="H17" i="4"/>
  <c r="E75" i="12"/>
  <c r="H20" i="3"/>
  <c r="S484" i="12" l="1"/>
  <c r="K59" i="12"/>
  <c r="S488" i="12"/>
  <c r="S26" i="12"/>
  <c r="E38" i="12" s="1"/>
  <c r="S20" i="12"/>
  <c r="S21" i="12"/>
  <c r="E34" i="12" s="1"/>
  <c r="E42" i="12" s="1"/>
  <c r="S22" i="12"/>
  <c r="E39" i="12" s="1"/>
  <c r="S23" i="12"/>
  <c r="K72" i="12"/>
  <c r="I27" i="13"/>
  <c r="F27" i="13"/>
  <c r="H13" i="13"/>
  <c r="E111" i="2"/>
  <c r="E110" i="2"/>
  <c r="H22" i="4"/>
  <c r="D50" i="2"/>
  <c r="H45" i="2"/>
  <c r="S487" i="12"/>
  <c r="H22" i="3"/>
  <c r="D23" i="3"/>
  <c r="H23" i="3" s="1"/>
  <c r="T20" i="12"/>
  <c r="T484" i="12"/>
  <c r="G108" i="2"/>
  <c r="E79" i="12"/>
  <c r="E81" i="12" s="1"/>
  <c r="E83" i="12" s="1"/>
  <c r="E84" i="12" s="1"/>
  <c r="F111" i="2"/>
  <c r="F110" i="2"/>
  <c r="S485" i="12" l="1"/>
  <c r="S490" i="12"/>
  <c r="E40" i="12"/>
  <c r="S486" i="12"/>
  <c r="V9" i="12"/>
  <c r="U11" i="12" s="1"/>
  <c r="U20" i="12" s="1"/>
  <c r="E43" i="12"/>
  <c r="E44" i="12" s="1"/>
  <c r="G111" i="2"/>
  <c r="D55" i="2"/>
  <c r="H50" i="2"/>
  <c r="D60" i="2" l="1"/>
  <c r="H55" i="2"/>
  <c r="H60" i="2" l="1"/>
  <c r="D65" i="2"/>
  <c r="H65" i="2" l="1"/>
  <c r="D73" i="2"/>
  <c r="H73" i="2" l="1"/>
  <c r="D82" i="2"/>
  <c r="H82" i="2" l="1"/>
  <c r="D93" i="2"/>
  <c r="D101" i="2" l="1"/>
  <c r="H93" i="2"/>
  <c r="H101" i="2" l="1"/>
  <c r="D108" i="2"/>
  <c r="H108" i="2" l="1"/>
  <c r="D110" i="2"/>
  <c r="H110" i="2" s="1"/>
  <c r="D111" i="2"/>
  <c r="H111" i="2" s="1"/>
  <c r="C14" i="2" s="1"/>
</calcChain>
</file>

<file path=xl/sharedStrings.xml><?xml version="1.0" encoding="utf-8"?>
<sst xmlns="http://schemas.openxmlformats.org/spreadsheetml/2006/main" count="2089" uniqueCount="832">
  <si>
    <t>СВОДКА ЗАТРАТ</t>
  </si>
  <si>
    <t>I-335591</t>
  </si>
  <si>
    <t>Строительство АСП-10 кВ в районе оп. 73 фид. 9,10 ПС №702 "Гришенки", 2ЛР-10 кВ в т.ч. ПИР, МО, г.о. Чехов (Программа ЭТС-Энерго) (1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</si>
  <si>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</si>
  <si>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</si>
  <si>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</si>
  <si>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</si>
  <si>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</si>
  <si>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</si>
  <si>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</si>
  <si>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</si>
  <si>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</si>
  <si>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</si>
  <si>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</si>
  <si>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</si>
  <si>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</si>
  <si>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</si>
  <si>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</si>
  <si>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</si>
  <si>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</si>
  <si>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</si>
  <si>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</si>
  <si>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</si>
  <si>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</si>
  <si>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</si>
  <si>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</si>
  <si>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</si>
  <si>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</si>
  <si>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</si>
  <si>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</si>
  <si>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</si>
  <si>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</si>
  <si>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</si>
  <si>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</si>
  <si>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</si>
  <si>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</si>
  <si>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</si>
  <si>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</si>
  <si>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</si>
  <si>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</si>
  <si>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</si>
  <si>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</si>
  <si>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</si>
  <si>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</si>
  <si>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</si>
  <si>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</si>
  <si>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</si>
  <si>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</si>
  <si>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</si>
  <si>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</si>
  <si>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</si>
  <si>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</si>
  <si>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</si>
  <si>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</si>
  <si>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</si>
  <si>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</si>
  <si>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</si>
  <si>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</si>
  <si>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</si>
  <si>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</si>
  <si>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</si>
  <si>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</si>
  <si>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</si>
  <si>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</si>
  <si>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</si>
  <si>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</si>
  <si>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</si>
  <si>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</si>
  <si>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</si>
  <si>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</si>
  <si>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</si>
  <si>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</si>
  <si>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</si>
  <si>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</si>
  <si>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</si>
  <si>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</si>
  <si>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</si>
  <si>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</si>
  <si>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</si>
  <si>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</si>
  <si>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</si>
  <si>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</si>
  <si>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Монтаж КРУН 10 - 6 кВ с ТМ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</si>
  <si>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</si>
  <si>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</si>
  <si>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</si>
  <si>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</si>
  <si>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</si>
  <si>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</si>
  <si>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</si>
  <si>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</si>
  <si>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</si>
  <si>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</si>
  <si>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</si>
  <si>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</si>
  <si>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</si>
  <si>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</si>
  <si>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</si>
  <si>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</si>
  <si>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</si>
  <si>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МОС.05.05-006.2022, табл.В.1, п.2.3.</t>
  </si>
  <si>
    <t>Временные здания и сооружения (Монтаж КРУН 10 - 6 кВ с ТМ)</t>
  </si>
  <si>
    <t>Методика Минстроя России от 19.06.2020 № 332/пр п.23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</si>
  <si>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</si>
  <si>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</si>
  <si>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</si>
  <si>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</si>
  <si>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</si>
  <si>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</si>
  <si>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</si>
  <si>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(Монтаж КРУН 10 - 6 кВ с ТМ)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</si>
  <si>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</si>
  <si>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</si>
  <si>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</si>
  <si>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разъединителя типа РЛР-10 кВ)</t>
  </si>
  <si>
    <t>5-6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</si>
  <si>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</si>
  <si>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</si>
  <si>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</si>
  <si>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</si>
  <si>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(Монтаж КРУН 10 - 6 кВ с ТМ)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</si>
  <si>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</si>
  <si>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</si>
  <si>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(Монтаж КРУН 10 - 6 кВ с ТМ)</t>
  </si>
  <si>
    <t>Содержание службы заказчика-застройщика 3,93% (Установка разъединителя типа РЛР-10 кВ)</t>
  </si>
  <si>
    <t>8-9</t>
  </si>
  <si>
    <t>Строительный контроль 2,14%</t>
  </si>
  <si>
    <t>10-11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</si>
  <si>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</si>
  <si>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</si>
  <si>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</si>
  <si>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</si>
  <si>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</si>
  <si>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(Монтаж КРУН 10 - 6 кВ с ТМ)</t>
  </si>
  <si>
    <t>ОБЪЕКТНЫЙ СМЕТНЫЙ РАСЧЕТ № 12-02</t>
  </si>
  <si>
    <t>ПИР (Установка разъединителя типа РЛР-10 кВ)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</si>
  <si>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</si>
  <si>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</si>
  <si>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</si>
  <si>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</si>
  <si>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</si>
  <si>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(Монтаж КРУН 10 - 6 кВ с ТМ)</t>
  </si>
  <si>
    <t>Резерв средств на непредвиденные работы и затраты (Установка разъединителя типа РЛР-10 кВ)</t>
  </si>
  <si>
    <t>14-15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</si>
  <si>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</si>
  <si>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</si>
  <si>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</si>
  <si>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</si>
  <si>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</si>
  <si>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</si>
  <si>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</si>
  <si>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</si>
  <si>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</si>
  <si>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</si>
  <si>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</si>
  <si>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</si>
  <si>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</si>
  <si>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</si>
  <si>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</si>
  <si>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</si>
  <si>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</si>
  <si>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</si>
  <si>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</si>
  <si>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</si>
  <si>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</si>
  <si>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</si>
  <si>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</si>
  <si>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</si>
  <si>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</si>
  <si>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</si>
  <si>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</si>
  <si>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Монтаж КРУН 10 - 6 кВ с ТМ</t>
  </si>
  <si>
    <t>09-02</t>
  </si>
  <si>
    <t>ПНР, Установка разъединителя типа РЛР-10 кВ</t>
  </si>
  <si>
    <t>12-01</t>
  </si>
  <si>
    <t>ПИР, Монтаж КРУН 10 - 6 кВ с ТМ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</si>
  <si>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</si>
  <si>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</si>
  <si>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</si>
  <si>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</si>
  <si>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</si>
  <si>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</si>
  <si>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</si>
  <si>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</si>
  <si>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</si>
  <si>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</si>
  <si>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</si>
  <si>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</si>
  <si>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</si>
  <si>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№95Л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</si>
  <si>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</si>
  <si>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</si>
  <si>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</si>
  <si>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</si>
  <si>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</si>
  <si>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</si>
  <si>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Инженерные сети и сооружения. МРР-4.2.04-22 таб.3.13 Методика МРР-10-1-17   п.2.2 (Глава 2).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</si>
  <si>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</si>
  <si>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</si>
  <si>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</si>
  <si>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</si>
  <si>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</si>
  <si>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</si>
  <si>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</si>
  <si>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</si>
  <si>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</si>
  <si>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</si>
  <si>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</si>
  <si>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</si>
  <si>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</si>
  <si>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</si>
  <si>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</si>
  <si>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Форма № 4б</t>
  </si>
  <si>
    <t>ЛСР № 95Л Строительство КРУН 10 кВ с ТМ</t>
  </si>
  <si>
    <t>(наименование стройки и/или объекта)</t>
  </si>
  <si>
    <t>ЛОКАЛЬНЫЙ СМЕТНЫЙ РАСЧЕТ № 95Л (2025)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</si>
  <si>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</si>
  <si>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</si>
  <si>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</si>
  <si>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</si>
  <si>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</si>
  <si>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</si>
  <si>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</si>
  <si>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</si>
  <si>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</si>
  <si>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</si>
  <si>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</si>
  <si>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</si>
  <si>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</si>
  <si>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</si>
  <si>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 и Коэффициенты пересчета к ТСН-2001.13-2 I квартал 2025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</si>
  <si>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</si>
  <si>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</si>
  <si>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</si>
  <si>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</si>
  <si>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</si>
  <si>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</si>
  <si>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</si>
  <si>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</si>
  <si>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</si>
  <si>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</si>
  <si>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Локальная смета: Строительство КРУН 10 кВ</t>
  </si>
  <si>
    <t>Раздел: Фундамент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</si>
  <si>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</si>
  <si>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</si>
  <si>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</si>
  <si>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Объем: 0,0122=1,22/100</t>
  </si>
  <si>
    <t>ЗП</t>
  </si>
  <si>
    <t>*1,2)*1,05</t>
  </si>
  <si>
    <t>НР от ЗП</t>
  </si>
  <si>
    <t>%</t>
  </si>
  <si>
    <t>СП от ЗП</t>
  </si>
  <si>
    <t>ЗТР</t>
  </si>
  <si>
    <t>чел-ч</t>
  </si>
  <si>
    <t>Всего по позиции:</t>
  </si>
  <si>
    <t>3.1-35-2</t>
  </si>
  <si>
    <t>Планировка площадей ручным способом группа грунтов 1-3</t>
  </si>
  <si>
    <t>1000 м2 спланированной площади</t>
  </si>
  <si>
    <t>Объем: 0,0122=12,2/1000</t>
  </si>
  <si>
    <t>*1,05)*1,2</t>
  </si>
  <si>
    <t>3.8-1-1</t>
  </si>
  <si>
    <t>Устройство песчаного основания под фундаменты</t>
  </si>
  <si>
    <t>1 м3 основания</t>
  </si>
  <si>
    <t>в т.ч. ЗПМ</t>
  </si>
  <si>
    <t>*1</t>
  </si>
  <si>
    <t>3,1</t>
  </si>
  <si>
    <t>1.1-1-766</t>
  </si>
  <si>
    <t>Песок для строительных работ, рядовой (карьерный)</t>
  </si>
  <si>
    <t>м3</t>
  </si>
  <si>
    <t>к нр *1</t>
  </si>
  <si>
    <t>НР и СП от ЗПМ</t>
  </si>
  <si>
    <t>3.8-1-2</t>
  </si>
  <si>
    <t>Устройство щебеночного основания под фундаменты</t>
  </si>
  <si>
    <t>4,1</t>
  </si>
  <si>
    <t>1.1-1-1526</t>
  </si>
  <si>
    <t>Щебень из плотных горных пород, марка от 400 до 600, фракция 40-70 мм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</si>
  <si>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</si>
  <si>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</si>
  <si>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</si>
  <si>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Объем: 0,02=2/100</t>
  </si>
  <si>
    <t>5,1</t>
  </si>
  <si>
    <t>1.5-1-199</t>
  </si>
  <si>
    <t>Блок бетонный фундаментный сплошной, марка ФБС, для стен подвалов и технических подпольев зданий</t>
  </si>
  <si>
    <t>4.8-64-3</t>
  </si>
  <si>
    <t>Изготовление и установка конструкции металлической под оборудование</t>
  </si>
  <si>
    <t>1 Т</t>
  </si>
  <si>
    <t>6,1</t>
  </si>
  <si>
    <t>1297020000</t>
  </si>
  <si>
    <t>Болты строительные с гайками и шайбами (1297030000, 1610000000, 1620000000, 1680000000)</t>
  </si>
  <si>
    <t>кг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</si>
  <si>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</si>
  <si>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</si>
  <si>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</si>
  <si>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1.1-1-1090</t>
  </si>
  <si>
    <t>Полоса из стали углеродистой обыкновенного качества, кипящей</t>
  </si>
  <si>
    <t>3.13-9-2</t>
  </si>
  <si>
    <t>Огрунтовка металлических поверхностей грунтовкой ГФ-021 за один раз</t>
  </si>
  <si>
    <t>100 м2</t>
  </si>
  <si>
    <t>9,1</t>
  </si>
  <si>
    <t>1.1-1-165</t>
  </si>
  <si>
    <t>Грунтовка глифталевая, типа ГФ-021</t>
  </si>
  <si>
    <t>Итого по разделу: Фундамент</t>
  </si>
  <si>
    <t xml:space="preserve">   Итого по ТСН-2001.16</t>
  </si>
  <si>
    <t xml:space="preserve">   Итого возвратных сумм</t>
  </si>
  <si>
    <t>Раздел: Устройство заземления</t>
  </si>
  <si>
    <t>Объем: 0,05936=5,936/100</t>
  </si>
  <si>
    <t>3.1-53-1</t>
  </si>
  <si>
    <t>Засыпка вручную траншей, пазух котлованов и ям группа грунтов 1-3</t>
  </si>
  <si>
    <t>4.8-186-1</t>
  </si>
  <si>
    <t>Монтаж заземлителя вертикального из угловой стали размером 50х50х5 мм</t>
  </si>
  <si>
    <t>10 шт.</t>
  </si>
  <si>
    <t>Объем: 0,8=8/10</t>
  </si>
  <si>
    <t>12,1</t>
  </si>
  <si>
    <t>4.8-187-2</t>
  </si>
  <si>
    <t>Монтаж заземляющего проводника горизонтального из стали полосовой сечением 160 мм2</t>
  </si>
  <si>
    <t>100 м</t>
  </si>
  <si>
    <t>Объем: 0,212=21,2/100</t>
  </si>
  <si>
    <t>13,1</t>
  </si>
  <si>
    <t>4.8-187-7</t>
  </si>
  <si>
    <t>Монтаж заземляющего проводника открыто по строительным основаниям из полосовой стали сечением 160 мм2</t>
  </si>
  <si>
    <t>Объем: 0,034=3,4/100</t>
  </si>
  <si>
    <t>14,1</t>
  </si>
  <si>
    <t>14,2</t>
  </si>
  <si>
    <t>3449950000</t>
  </si>
  <si>
    <t>Держатели шин заземления</t>
  </si>
  <si>
    <t>14,3</t>
  </si>
  <si>
    <t>Скобы крепления открытых заземляющих проводников</t>
  </si>
  <si>
    <t>Итого по разделу: Устройство заземления</t>
  </si>
  <si>
    <t>Раздел: Устройство площадки обслуживания с лестницей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</si>
  <si>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</si>
  <si>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</si>
  <si>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</si>
  <si>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15,2</t>
  </si>
  <si>
    <t>5262420000</t>
  </si>
  <si>
    <t>Стальные конструкции лестниц и площадок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</si>
  <si>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</si>
  <si>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</si>
  <si>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</si>
  <si>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</si>
  <si>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Итого по разделу: Устройство площадки обслуживания с лестницей</t>
  </si>
  <si>
    <t>Раздел: Монтаж оборудования</t>
  </si>
  <si>
    <t>4.8-26-4</t>
  </si>
  <si>
    <t>Монтаж шкафа наружной установки с выключателем без коридора обслуживания</t>
  </si>
  <si>
    <t>1  ШТ.</t>
  </si>
  <si>
    <t>18,1</t>
  </si>
  <si>
    <t>3414710000</t>
  </si>
  <si>
    <t>Шкафы КРУ 6-10 кВ</t>
  </si>
  <si>
    <t>2.1-3-40</t>
  </si>
  <si>
    <t>Краны на автомобильном ходу, грузоподъемность до 25 т</t>
  </si>
  <si>
    <t>маш.-ч</t>
  </si>
  <si>
    <t>Итого по разделу: Монтаж оборудования</t>
  </si>
  <si>
    <t>Раздел: Материалы</t>
  </si>
  <si>
    <t>КП ООО "ГК ЭЗОИС"</t>
  </si>
  <si>
    <r>
      <t>Замок ВС-110</t>
    </r>
    <r>
      <rPr>
        <i/>
        <sz val="10"/>
        <color rgb="FF000000"/>
        <rFont val="Arial"/>
      </rPr>
      <t xml:space="preserve">
312,24 = [3 000 /  9,8] +  2% Заг.скл</t>
    </r>
  </si>
  <si>
    <t>1 шт.</t>
  </si>
  <si>
    <t>Итого по разделу: Материалы</t>
  </si>
  <si>
    <t>Раздел: Оборудование</t>
  </si>
  <si>
    <r>
      <t>Комплектное распределительное устройство 10 кВ наружной установки типа КРН-IV</t>
    </r>
    <r>
      <rPr>
        <i/>
        <sz val="10"/>
        <color rgb="FF000000"/>
        <rFont val="Arial"/>
      </rPr>
      <t xml:space="preserve">
337 993,90 = [2 357 358 /  7,27] +  3% Трансп +  1,2% Заг.скл</t>
    </r>
  </si>
  <si>
    <t>к-т</t>
  </si>
  <si>
    <t>Итого по разделу: Оборудование</t>
  </si>
  <si>
    <t>Раздел: Пусконаладочные работы</t>
  </si>
  <si>
    <t>5.1-26-5</t>
  </si>
  <si>
    <t>Выключатель автоматический с электромагнитным дутьем или вакуумный, напряжением до 11 кВ</t>
  </si>
  <si>
    <t>*1,2</t>
  </si>
  <si>
    <t>5.1-29-2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</si>
  <si>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пружинно-моторным или грузовым</t>
  </si>
  <si>
    <t>1 схема</t>
  </si>
  <si>
    <t>5.1-14-2</t>
  </si>
  <si>
    <t>Трансформаторы и реакторы сухие, трансформатор однофазный напряжением до 11 кВ</t>
  </si>
  <si>
    <t>5.1-167-1</t>
  </si>
  <si>
    <t>Обмотка трансформатора силового</t>
  </si>
  <si>
    <t>1 испытание</t>
  </si>
  <si>
    <t>5.1-17-2</t>
  </si>
  <si>
    <t>Трансформатор выносной с твердой изоляцией напряжением до 11 кВ</t>
  </si>
  <si>
    <t>5.1-167-2</t>
  </si>
  <si>
    <t>Обмотка трансформатора измерительного первичная</t>
  </si>
  <si>
    <t>5.1-167-3</t>
  </si>
  <si>
    <t>Обмотка трансформатора измерительного вторичная</t>
  </si>
  <si>
    <t>5.1-18-1</t>
  </si>
  <si>
    <t>Трансформатор нулевой последовательности без подмагничивания</t>
  </si>
  <si>
    <t>5.1-168-1</t>
  </si>
  <si>
    <t>Шины напряжением до 11 кВ</t>
  </si>
  <si>
    <t>5.1-156-2</t>
  </si>
  <si>
    <t>Измерение переходных сопротивлений постоянному току контактов шин распределительных устройств напряжением до 10 кВ</t>
  </si>
  <si>
    <t>1 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</si>
  <si>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</si>
  <si>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</si>
  <si>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</si>
  <si>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</si>
  <si>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1 ТОЧКА</t>
  </si>
  <si>
    <t>5.1-39-1</t>
  </si>
  <si>
    <t>Защита от замыкания на "землю" с работой на сигнал</t>
  </si>
  <si>
    <t>1 комплект</t>
  </si>
  <si>
    <t>5.1-23-1</t>
  </si>
  <si>
    <t>Разъединитель трехполюсный напряжением до 20 кВ</t>
  </si>
  <si>
    <t>5.1-169-1</t>
  </si>
  <si>
    <t>Аппарат коммутационный напряжением до 35 кВ</t>
  </si>
  <si>
    <t>5.1-68-4</t>
  </si>
  <si>
    <t>Дуговая защита секций комплектных распределительных устройств (КРУ) с контролем по току</t>
  </si>
  <si>
    <t>5.1-36-3</t>
  </si>
  <si>
    <t>Максимальные токовые защиты (МТЗ), защита прямого действия с тремя реле</t>
  </si>
  <si>
    <t>5.1-15-2</t>
  </si>
  <si>
    <t>Трансформатор однофазный напряжением до 11 кВ</t>
  </si>
  <si>
    <t>Итого по разделу: Пусконаладочные работы</t>
  </si>
  <si>
    <t>Раздел: Монтаж ТМ</t>
  </si>
  <si>
    <t>4.11-12-1</t>
  </si>
  <si>
    <t>Установка съемных и выдвижных блоков (модулей, ячеек, ТЭЗ) массой до 5 кг  (Комплект ТМ, блок питания)</t>
  </si>
  <si>
    <t>44,1</t>
  </si>
  <si>
    <t>4200000000</t>
  </si>
  <si>
    <t>Съемные и выдвижные блоки, ячейки, модули, типовые элементы замены (4300000000)</t>
  </si>
  <si>
    <t>Установка съемных и выдвижных блоков (модулей, ячеек, ТЭЗ) массой до 5 кг (Прим. выносная антенна)</t>
  </si>
  <si>
    <t>45,1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</si>
  <si>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</si>
  <si>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</si>
  <si>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46,1</t>
  </si>
  <si>
    <t>46,2</t>
  </si>
  <si>
    <t>3422000000</t>
  </si>
  <si>
    <t>Выключатели автоматические одно-, двух-, трехполюсные, на ток до 25 А</t>
  </si>
  <si>
    <t>46,3</t>
  </si>
  <si>
    <t>3449800000</t>
  </si>
  <si>
    <t>Наконечники кабельные</t>
  </si>
  <si>
    <t>46,4</t>
  </si>
  <si>
    <t>5290900000</t>
  </si>
  <si>
    <t>Конструкции опорные индивидуальные сварные, из сталей мелких профилей</t>
  </si>
  <si>
    <t>4.8-59-1</t>
  </si>
  <si>
    <t>Монтаж зажима наборного без кожуха</t>
  </si>
  <si>
    <t>Объем: 0,01=1/100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</si>
  <si>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</si>
  <si>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</si>
  <si>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</si>
  <si>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Объем: 0,03=3/100</t>
  </si>
  <si>
    <t>48,1</t>
  </si>
  <si>
    <t>3500000000</t>
  </si>
  <si>
    <t>Кабели напряжением до 35 кВ</t>
  </si>
  <si>
    <t>км</t>
  </si>
  <si>
    <t>Итого по разделу: Монтаж ТМ</t>
  </si>
  <si>
    <t>Раздел: Оборудование ТМ</t>
  </si>
  <si>
    <t>КП ООО "ИТ Компания Д-Системс"</t>
  </si>
  <si>
    <r>
      <t>Комплект телемеханики "TOPAZ КП КРН.RTU.R4.16DI.PM.PWR.ISS" с ПО TOPAZ-АРМ-Д-КП и TOPAZ ПТК информационной безопасности TOPAZ Gateway:  - ТМ TOPAZ IEC DAS MX240 E2R4 GSM - 1 шт;  - Блок питания TOPAZ PW220/24V50W-AC/DC - 1 шт;  - GSM-антенна Antey 714 13.5dB SMA - 1 шт;  - Рубильник врубной 16А - 1 шт;  - Автоматический выключатель C6A - 1 шт.  - Набор клемм измерительных WGO 1 (6шт.) - 1 комп.</t>
    </r>
    <r>
      <rPr>
        <i/>
        <sz val="10"/>
        <color rgb="FF000000"/>
        <rFont val="Arial"/>
      </rPr>
      <t xml:space="preserve">
67 707,79 = [472 231,89 /  7,27] +  3% Трансп +  1,2% Заг.скл</t>
    </r>
  </si>
  <si>
    <t>Итого по разделу: Оборудование ТМ</t>
  </si>
  <si>
    <t>Раздел: Материалы ТМ</t>
  </si>
  <si>
    <t>КП ООО "ТД ТИНКО"</t>
  </si>
  <si>
    <r>
      <t>Кабель интерфейсный КИПЭВ нг(А)-LS</t>
    </r>
    <r>
      <rPr>
        <i/>
        <sz val="10"/>
        <color rgb="FF000000"/>
        <rFont val="Arial"/>
      </rPr>
      <t xml:space="preserve">
23,11 = [222,07 /  9,8] +  2% Заг.скл</t>
    </r>
  </si>
  <si>
    <t>м</t>
  </si>
  <si>
    <t>Итого по разделу: Материалы ТМ</t>
  </si>
  <si>
    <t>Раздел: ПНР ТМ КРУН</t>
  </si>
  <si>
    <t>5.2-29-2</t>
  </si>
  <si>
    <t>Система АПД КП - АДП ПУ аппаратуры сопряжения с ЭВМ</t>
  </si>
  <si>
    <t>1 комплекс</t>
  </si>
  <si>
    <t>*0,8</t>
  </si>
  <si>
    <t>5.2-23-1</t>
  </si>
  <si>
    <t>Устройство телемеханики на стороне контролируемого пункта</t>
  </si>
  <si>
    <t>1 устройство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</si>
  <si>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</si>
  <si>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</si>
  <si>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</si>
  <si>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5.2-19-10</t>
  </si>
  <si>
    <t>За каждый последующий сигнал измерительной информации добавлять к позиции 5.2-19-9</t>
  </si>
  <si>
    <t>1 сигнал</t>
  </si>
  <si>
    <t>5.2-21-1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</si>
  <si>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</si>
  <si>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1 комплекс систем</t>
  </si>
  <si>
    <t>5.2-21-2</t>
  </si>
  <si>
    <t>За каждый последующий параметр или сигнал управления добавлять к позиции 5.2-21-1</t>
  </si>
  <si>
    <t>5.2-32-1</t>
  </si>
  <si>
    <t>Проверка всего технологического комплекса в режимах работы и контроля, сдача в эксплуатацию</t>
  </si>
  <si>
    <t>Итого по разделу: ПНР ТМ КРУН</t>
  </si>
  <si>
    <t>Итого по локальной смете: Строительство КРУН 10 кВ</t>
  </si>
  <si>
    <t>Итого по смете: ЛСР № 95Л Строительство КРУН 10 кВ с ТМ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</si>
  <si>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</si>
  <si>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</si>
  <si>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</si>
  <si>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</si>
  <si>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</si>
  <si>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</si>
  <si>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</si>
  <si>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</si>
  <si>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</si>
  <si>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</si>
  <si>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</si>
  <si>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</si>
  <si>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</si>
  <si>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</si>
  <si>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</si>
  <si>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</si>
  <si>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</si>
  <si>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</si>
  <si>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92Л Установка разъединителя типа РЛР-10 кВ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</si>
  <si>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</si>
  <si>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</si>
  <si>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</si>
  <si>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</si>
  <si>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</si>
  <si>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</si>
  <si>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</si>
  <si>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</si>
  <si>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</si>
  <si>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</si>
  <si>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</si>
  <si>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</si>
  <si>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</si>
  <si>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</si>
  <si>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</si>
  <si>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</si>
  <si>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</si>
  <si>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</si>
  <si>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</si>
  <si>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</si>
  <si>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</si>
  <si>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</si>
  <si>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</si>
  <si>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</si>
  <si>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</si>
  <si>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Установка разъединителя 10 кВ</t>
  </si>
  <si>
    <t>1</t>
  </si>
  <si>
    <t>ГЭСН 33-04-030-03</t>
  </si>
  <si>
    <t>Установка разъединителей: с помощью механизмов</t>
  </si>
  <si>
    <t>КОМПЛ</t>
  </si>
  <si>
    <t>ОТ (ЗТ)</t>
  </si>
  <si>
    <t>1-100-43</t>
  </si>
  <si>
    <t>Затраты труда рабочих (Средний разряд - 4,3)</t>
  </si>
  <si>
    <t>ОТм(ЗТм)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</si>
  <si>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</si>
  <si>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</si>
  <si>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</si>
  <si>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</si>
  <si>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</si>
  <si>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</si>
  <si>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</si>
  <si>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</si>
  <si>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</si>
  <si>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</si>
  <si>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</si>
  <si>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</si>
  <si>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</si>
  <si>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</si>
  <si>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</si>
  <si>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</si>
  <si>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</si>
  <si>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</si>
  <si>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</si>
  <si>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</si>
  <si>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</si>
  <si>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</si>
  <si>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</si>
  <si>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</si>
  <si>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</si>
  <si>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</si>
  <si>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</si>
  <si>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</si>
  <si>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</si>
  <si>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</si>
  <si>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</si>
  <si>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</si>
  <si>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</si>
  <si>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</si>
  <si>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Пр/774-027.0</t>
  </si>
  <si>
    <t>СП Линии электропередачи</t>
  </si>
  <si>
    <t>Всего по позиции</t>
  </si>
  <si>
    <t>=</t>
  </si>
  <si>
    <t>2</t>
  </si>
  <si>
    <t>20.1.01.02-0047</t>
  </si>
  <si>
    <t>Зажимы аппаратные прессуемые А2А-70-Т</t>
  </si>
  <si>
    <t>100 ШТ</t>
  </si>
  <si>
    <t>Объем: 0,06=6/100</t>
  </si>
  <si>
    <t>3</t>
  </si>
  <si>
    <t>22.2.01.04-0002</t>
  </si>
  <si>
    <t>Изоляторы линейные штыревые фарфоровые ШФ 20-Г</t>
  </si>
  <si>
    <t>4</t>
  </si>
  <si>
    <t>25.2.02.04-0012</t>
  </si>
  <si>
    <t>Кронштейн РА-1 для установки разъединителя (тип РЛНД) на воздушных ЛЭП 6-10 кВ</t>
  </si>
  <si>
    <t>5</t>
  </si>
  <si>
    <t>25.2.02.04-0013</t>
  </si>
  <si>
    <t>Кронштейн РА-2 для установки разъединителя (тип РЛНД) на воздушных ЛЭП 6-10 кВ</t>
  </si>
  <si>
    <t>6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</si>
  <si>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</si>
  <si>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</si>
  <si>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</si>
  <si>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</si>
  <si>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</si>
  <si>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</si>
  <si>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20.2.02.04-0006</t>
  </si>
  <si>
    <t>Колпачки полиэтиленовые К-6</t>
  </si>
  <si>
    <t>9</t>
  </si>
  <si>
    <t>21.2.01.01-0050</t>
  </si>
  <si>
    <t>Провод самонесущий изолированный СИП-3 1х70-35</t>
  </si>
  <si>
    <t>1000 м</t>
  </si>
  <si>
    <t>Объем: 0,036=36/1000</t>
  </si>
  <si>
    <t>10</t>
  </si>
  <si>
    <t>20.1.01.11-0007</t>
  </si>
  <si>
    <t>Зажим плашечный соединительный ПА 3-2А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</si>
  <si>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</si>
  <si>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</si>
  <si>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</si>
  <si>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</si>
  <si>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</si>
  <si>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</si>
  <si>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</si>
  <si>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</si>
  <si>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</si>
  <si>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</si>
  <si>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</si>
  <si>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</si>
  <si>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</si>
  <si>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</si>
  <si>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</si>
  <si>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</si>
  <si>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</si>
  <si>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</si>
  <si>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</si>
  <si>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</si>
  <si>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</si>
  <si>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</si>
  <si>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</si>
  <si>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</si>
  <si>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</si>
  <si>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</si>
  <si>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Материалы, неучтённые единичными расценками</t>
  </si>
  <si>
    <t>11</t>
  </si>
  <si>
    <t>Данные производителя</t>
  </si>
  <si>
    <t>Траверса для разъединителя ДТ-1</t>
  </si>
  <si>
    <t>12</t>
  </si>
  <si>
    <t>Хомут Х8</t>
  </si>
  <si>
    <t>13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</si>
  <si>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</si>
  <si>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14</t>
  </si>
  <si>
    <t>ГЭСНп 01-03-005-01</t>
  </si>
  <si>
    <t>Разъединитель трехполюсный напряжением: до 20 кВ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</si>
  <si>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</si>
  <si>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</si>
  <si>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</si>
  <si>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</si>
  <si>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</si>
  <si>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</si>
  <si>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</si>
  <si>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</si>
  <si>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</si>
  <si>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</si>
  <si>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</si>
  <si>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15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</si>
  <si>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</si>
  <si>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</si>
  <si>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</si>
  <si>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</si>
  <si>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</si>
  <si>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</si>
  <si>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</si>
  <si>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</si>
  <si>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</si>
  <si>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</si>
  <si>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</si>
  <si>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</si>
  <si>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</si>
  <si>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</si>
  <si>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</si>
  <si>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</si>
  <si>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</si>
  <si>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</si>
  <si>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</si>
  <si>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</si>
  <si>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</si>
  <si>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</si>
  <si>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</si>
  <si>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</si>
  <si>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</si>
  <si>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14-15)</t>
  </si>
  <si>
    <t>ПНР "под нагрузкой"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</si>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</sst>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##\ ###\ ###\ ##0.00"/>
    <numFmt numFmtId="165" formatCode="0.000"/>
    <numFmt numFmtId="166" formatCode="#,##0.000"/>
    <numFmt numFmtId="167" formatCode="#,##0.00;[Red]\-\ #,##0.00"/>
    <numFmt numFmtId="168" formatCode="General;\-General;"/>
    <numFmt numFmtId="169" formatCode="0.0000"/>
    <numFmt numFmtId="170" formatCode="#,##0.00#####;[Red]\-\ #,##0.00#####"/>
    <numFmt numFmtId="171" formatCode="#,##0.00_ ;[Red]\-#,##0.00\ "/>
    <numFmt numFmtId="172" formatCode="0.0"/>
    <numFmt numFmtId="173" formatCode="0.0_)"/>
    <numFmt numFmtId="174" formatCode="_-* #,##0.00_р_._-;\-* #,##0.00_р_._-;_-* &quot;-&quot;??_р_._-;_-@_-"/>
    <numFmt numFmtId="175" formatCode="_-* #,##0.000_-;\-* #,##0.000_-;_-* &quot;-&quot;??_-;_-@_-"/>
    <numFmt numFmtId="176" formatCode="_-* #,##0.000\ _₽_-;\-* #,##0.000\ _₽_-;_-* &quot;-&quot;???\ _₽_-;_-@_-"/>
    <numFmt numFmtId="177" formatCode="_-* #,##0\ _₽_-;\-* #,##0\ _₽_-;_-* &quot;-&quot;??\ _₽_-;_-@_-"/>
    <numFmt numFmtId="178" formatCode="#,##0.000000000000_ ;[Red]\-#,##0.000000000000\ "/>
  </numFmts>
  <fonts count="56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3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2" fillId="0" borderId="0"/>
    <xf numFmtId="0" fontId="44" fillId="0" borderId="0"/>
    <xf numFmtId="174" fontId="44" fillId="0" borderId="0" applyFont="0" applyFill="0" applyBorder="0" applyAlignment="0" applyProtection="0"/>
    <xf numFmtId="0" fontId="2" fillId="0" borderId="0"/>
    <xf numFmtId="0" fontId="1" fillId="0" borderId="0"/>
  </cellStyleXfs>
  <cellXfs count="449">
    <xf numFmtId="0" fontId="0" fillId="0" borderId="0" xfId="0"/>
    <xf numFmtId="0" fontId="3" fillId="0" borderId="0" xfId="0" applyFont="1"/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right" vertical="center"/>
    </xf>
    <xf numFmtId="0" fontId="11" fillId="4" borderId="0" xfId="0" applyFont="1" applyFill="1"/>
    <xf numFmtId="0" fontId="3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166" fontId="19" fillId="4" borderId="0" xfId="0" applyNumberFormat="1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right" vertical="top" indent="15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right" vertical="top"/>
    </xf>
    <xf numFmtId="166" fontId="5" fillId="4" borderId="0" xfId="0" applyNumberFormat="1" applyFont="1" applyFill="1" applyAlignment="1">
      <alignment horizontal="right" vertical="top"/>
    </xf>
    <xf numFmtId="0" fontId="13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164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166" fontId="5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/>
    <xf numFmtId="0" fontId="5" fillId="4" borderId="0" xfId="0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16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167" fontId="23" fillId="0" borderId="0" xfId="0" applyNumberFormat="1" applyFont="1"/>
    <xf numFmtId="0" fontId="23" fillId="0" borderId="0" xfId="0" applyFont="1"/>
    <xf numFmtId="167" fontId="14" fillId="0" borderId="0" xfId="0" applyNumberFormat="1" applyFo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8" fontId="14" fillId="0" borderId="0" xfId="0" applyNumberFormat="1" applyFont="1" applyAlignment="1">
      <alignment horizontal="right" wrapText="1"/>
    </xf>
    <xf numFmtId="167" fontId="14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4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wrapText="1"/>
    </xf>
    <xf numFmtId="0" fontId="14" fillId="0" borderId="11" xfId="0" applyFont="1" applyBorder="1" applyAlignment="1">
      <alignment horizontal="right"/>
    </xf>
    <xf numFmtId="167" fontId="14" fillId="0" borderId="11" xfId="0" applyNumberFormat="1" applyFont="1" applyBorder="1" applyAlignment="1">
      <alignment horizontal="right"/>
    </xf>
    <xf numFmtId="168" fontId="14" fillId="0" borderId="11" xfId="0" applyNumberFormat="1" applyFont="1" applyBorder="1" applyAlignment="1">
      <alignment horizontal="right" wrapText="1"/>
    </xf>
    <xf numFmtId="167" fontId="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right" wrapText="1"/>
    </xf>
    <xf numFmtId="0" fontId="14" fillId="0" borderId="11" xfId="0" applyFont="1" applyBorder="1"/>
    <xf numFmtId="0" fontId="11" fillId="0" borderId="19" xfId="0" applyFont="1" applyBorder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4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9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8" fillId="0" borderId="0" xfId="0" applyFont="1"/>
    <xf numFmtId="14" fontId="14" fillId="0" borderId="0" xfId="0" applyNumberFormat="1" applyFont="1"/>
    <xf numFmtId="0" fontId="11" fillId="0" borderId="0" xfId="0" applyFont="1" applyAlignment="1">
      <alignment horizontal="right"/>
    </xf>
    <xf numFmtId="0" fontId="27" fillId="0" borderId="0" xfId="0" applyFont="1"/>
    <xf numFmtId="169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4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167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9" fillId="0" borderId="11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right" vertical="top"/>
    </xf>
    <xf numFmtId="167" fontId="14" fillId="0" borderId="11" xfId="0" applyNumberFormat="1" applyFont="1" applyBorder="1" applyAlignment="1">
      <alignment horizontal="right" vertical="top"/>
    </xf>
    <xf numFmtId="0" fontId="14" fillId="0" borderId="11" xfId="0" applyFont="1" applyBorder="1" applyAlignment="1">
      <alignment horizontal="right" vertical="top" wrapText="1"/>
    </xf>
    <xf numFmtId="167" fontId="11" fillId="0" borderId="0" xfId="0" applyNumberFormat="1" applyFont="1"/>
    <xf numFmtId="0" fontId="23" fillId="0" borderId="0" xfId="0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1" fillId="0" borderId="11" xfId="0" applyFont="1" applyBorder="1"/>
    <xf numFmtId="0" fontId="11" fillId="0" borderId="11" xfId="0" applyFont="1" applyBorder="1" applyAlignment="1">
      <alignment vertical="top" wrapText="1"/>
    </xf>
    <xf numFmtId="0" fontId="14" fillId="0" borderId="11" xfId="0" quotePrefix="1" applyFont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8" fillId="0" borderId="0" xfId="0" applyFont="1"/>
    <xf numFmtId="0" fontId="29" fillId="0" borderId="11" xfId="0" quotePrefix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/>
    </xf>
    <xf numFmtId="167" fontId="29" fillId="0" borderId="11" xfId="0" applyNumberFormat="1" applyFont="1" applyBorder="1" applyAlignment="1">
      <alignment horizontal="right" vertical="top"/>
    </xf>
    <xf numFmtId="0" fontId="29" fillId="0" borderId="11" xfId="0" applyFont="1" applyBorder="1" applyAlignment="1">
      <alignment horizontal="right" vertical="top" wrapText="1"/>
    </xf>
    <xf numFmtId="0" fontId="23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67" fontId="23" fillId="0" borderId="19" xfId="0" applyNumberFormat="1" applyFont="1" applyBorder="1" applyAlignment="1">
      <alignment horizontal="right" vertical="top"/>
    </xf>
    <xf numFmtId="0" fontId="23" fillId="0" borderId="19" xfId="0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 wrapText="1"/>
    </xf>
    <xf numFmtId="167" fontId="11" fillId="0" borderId="0" xfId="0" applyNumberFormat="1" applyFont="1" applyAlignment="1">
      <alignment horizontal="right"/>
    </xf>
    <xf numFmtId="167" fontId="3" fillId="0" borderId="0" xfId="0" applyNumberFormat="1" applyFont="1"/>
    <xf numFmtId="170" fontId="3" fillId="0" borderId="0" xfId="0" applyNumberFormat="1" applyFont="1"/>
    <xf numFmtId="49" fontId="33" fillId="0" borderId="17" xfId="0" applyNumberFormat="1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0" xfId="0" applyFont="1" applyAlignment="1">
      <alignment wrapText="1"/>
    </xf>
    <xf numFmtId="0" fontId="33" fillId="0" borderId="0" xfId="0" applyFont="1"/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" fontId="33" fillId="7" borderId="5" xfId="0" applyNumberFormat="1" applyFont="1" applyFill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4" fontId="33" fillId="7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33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wrapText="1"/>
    </xf>
    <xf numFmtId="0" fontId="33" fillId="0" borderId="8" xfId="0" applyFont="1" applyBorder="1" applyAlignment="1">
      <alignment horizontal="left" vertical="center" wrapText="1"/>
    </xf>
    <xf numFmtId="4" fontId="33" fillId="0" borderId="8" xfId="0" applyNumberFormat="1" applyFont="1" applyBorder="1" applyAlignment="1">
      <alignment horizontal="center" vertical="center" wrapText="1"/>
    </xf>
    <xf numFmtId="4" fontId="33" fillId="0" borderId="8" xfId="0" applyNumberFormat="1" applyFont="1" applyBorder="1" applyAlignment="1">
      <alignment wrapText="1"/>
    </xf>
    <xf numFmtId="4" fontId="33" fillId="0" borderId="9" xfId="0" applyNumberFormat="1" applyFont="1" applyBorder="1" applyAlignment="1">
      <alignment horizontal="center" vertical="center" wrapText="1"/>
    </xf>
    <xf numFmtId="0" fontId="33" fillId="8" borderId="5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32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3" fillId="0" borderId="7" xfId="0" applyFont="1" applyBorder="1" applyAlignment="1">
      <alignment wrapText="1"/>
    </xf>
    <xf numFmtId="0" fontId="33" fillId="7" borderId="34" xfId="0" applyFont="1" applyFill="1" applyBorder="1" applyAlignment="1">
      <alignment wrapText="1"/>
    </xf>
    <xf numFmtId="0" fontId="33" fillId="0" borderId="6" xfId="0" applyFont="1" applyBorder="1" applyAlignment="1">
      <alignment horizontal="center" vertical="center" wrapText="1"/>
    </xf>
    <xf numFmtId="0" fontId="33" fillId="7" borderId="0" xfId="0" applyFont="1" applyFill="1" applyAlignment="1">
      <alignment wrapText="1"/>
    </xf>
    <xf numFmtId="0" fontId="33" fillId="7" borderId="1" xfId="0" applyFont="1" applyFill="1" applyBorder="1" applyAlignment="1">
      <alignment horizontal="center" vertical="center" wrapText="1"/>
    </xf>
    <xf numFmtId="165" fontId="33" fillId="0" borderId="1" xfId="0" applyNumberFormat="1" applyFont="1" applyBorder="1" applyAlignment="1">
      <alignment horizontal="center" vertical="center" wrapText="1"/>
    </xf>
    <xf numFmtId="0" fontId="33" fillId="3" borderId="0" xfId="0" applyFont="1" applyFill="1" applyAlignment="1">
      <alignment wrapText="1"/>
    </xf>
    <xf numFmtId="0" fontId="33" fillId="7" borderId="35" xfId="0" applyFont="1" applyFill="1" applyBorder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3" fillId="4" borderId="1" xfId="0" applyFont="1" applyFill="1" applyBorder="1" applyAlignment="1">
      <alignment vertical="center" wrapText="1"/>
    </xf>
    <xf numFmtId="0" fontId="33" fillId="9" borderId="4" xfId="0" applyFont="1" applyFill="1" applyBorder="1" applyAlignment="1">
      <alignment wrapText="1"/>
    </xf>
    <xf numFmtId="0" fontId="33" fillId="9" borderId="5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wrapText="1"/>
    </xf>
    <xf numFmtId="0" fontId="33" fillId="9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wrapText="1"/>
    </xf>
    <xf numFmtId="165" fontId="33" fillId="10" borderId="1" xfId="0" applyNumberFormat="1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vertical="center" wrapText="1"/>
    </xf>
    <xf numFmtId="4" fontId="33" fillId="9" borderId="1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wrapText="1"/>
    </xf>
    <xf numFmtId="0" fontId="33" fillId="9" borderId="7" xfId="0" applyFont="1" applyFill="1" applyBorder="1" applyAlignment="1">
      <alignment vertical="center" wrapText="1"/>
    </xf>
    <xf numFmtId="4" fontId="33" fillId="9" borderId="8" xfId="0" applyNumberFormat="1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wrapText="1"/>
    </xf>
    <xf numFmtId="0" fontId="33" fillId="9" borderId="26" xfId="0" applyFont="1" applyFill="1" applyBorder="1" applyAlignment="1">
      <alignment vertical="center" wrapText="1"/>
    </xf>
    <xf numFmtId="0" fontId="33" fillId="9" borderId="28" xfId="0" applyFont="1" applyFill="1" applyBorder="1" applyAlignment="1">
      <alignment horizontal="center" vertical="center" wrapText="1"/>
    </xf>
    <xf numFmtId="4" fontId="33" fillId="9" borderId="33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wrapText="1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" fontId="13" fillId="12" borderId="1" xfId="0" applyNumberFormat="1" applyFont="1" applyFill="1" applyBorder="1" applyAlignment="1">
      <alignment horizontal="center" vertical="center"/>
    </xf>
    <xf numFmtId="171" fontId="13" fillId="0" borderId="0" xfId="0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/>
    <xf numFmtId="0" fontId="13" fillId="3" borderId="0" xfId="0" applyFont="1" applyFill="1"/>
    <xf numFmtId="4" fontId="13" fillId="0" borderId="0" xfId="0" applyNumberFormat="1" applyFont="1" applyAlignment="1">
      <alignment horizontal="center" vertical="center"/>
    </xf>
    <xf numFmtId="4" fontId="13" fillId="13" borderId="1" xfId="0" applyNumberFormat="1" applyFont="1" applyFill="1" applyBorder="1" applyAlignment="1">
      <alignment horizontal="center" vertical="center"/>
    </xf>
    <xf numFmtId="0" fontId="36" fillId="0" borderId="0" xfId="0" applyFont="1"/>
    <xf numFmtId="4" fontId="13" fillId="14" borderId="1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71" fontId="13" fillId="0" borderId="1" xfId="0" applyNumberFormat="1" applyFont="1" applyBorder="1" applyAlignment="1">
      <alignment horizontal="center" vertical="center"/>
    </xf>
    <xf numFmtId="171" fontId="13" fillId="3" borderId="1" xfId="0" applyNumberFormat="1" applyFont="1" applyFill="1" applyBorder="1" applyAlignment="1">
      <alignment horizontal="center" vertical="center"/>
    </xf>
    <xf numFmtId="171" fontId="12" fillId="1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9" fontId="13" fillId="0" borderId="1" xfId="0" applyNumberFormat="1" applyFont="1" applyBorder="1" applyAlignment="1">
      <alignment horizontal="center" vertical="center"/>
    </xf>
    <xf numFmtId="9" fontId="13" fillId="15" borderId="1" xfId="0" applyNumberFormat="1" applyFont="1" applyFill="1" applyBorder="1" applyAlignment="1">
      <alignment horizontal="center" vertical="center"/>
    </xf>
    <xf numFmtId="172" fontId="13" fillId="0" borderId="1" xfId="0" applyNumberFormat="1" applyFont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10" fontId="11" fillId="0" borderId="0" xfId="0" applyNumberFormat="1" applyFont="1"/>
    <xf numFmtId="0" fontId="12" fillId="17" borderId="1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38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left" vertical="center" wrapText="1"/>
    </xf>
    <xf numFmtId="0" fontId="13" fillId="4" borderId="0" xfId="0" applyFont="1" applyFill="1"/>
    <xf numFmtId="0" fontId="36" fillId="4" borderId="0" xfId="0" applyFont="1" applyFill="1"/>
    <xf numFmtId="0" fontId="37" fillId="4" borderId="0" xfId="0" applyFont="1" applyFill="1" applyAlignment="1">
      <alignment horizontal="center" vertical="center"/>
    </xf>
    <xf numFmtId="10" fontId="36" fillId="4" borderId="0" xfId="0" applyNumberFormat="1" applyFont="1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73" fontId="25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0" xfId="0" applyNumberFormat="1" applyFont="1"/>
    <xf numFmtId="0" fontId="44" fillId="0" borderId="0" xfId="2"/>
    <xf numFmtId="0" fontId="45" fillId="0" borderId="0" xfId="2" applyFont="1"/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6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left" vertical="center"/>
    </xf>
    <xf numFmtId="0" fontId="42" fillId="0" borderId="37" xfId="1" applyBorder="1" applyAlignment="1">
      <alignment horizontal="center" vertical="center" wrapText="1"/>
    </xf>
    <xf numFmtId="0" fontId="51" fillId="0" borderId="37" xfId="1" applyFont="1" applyBorder="1" applyAlignment="1">
      <alignment horizontal="center" vertical="center" wrapText="1"/>
    </xf>
    <xf numFmtId="0" fontId="51" fillId="0" borderId="37" xfId="1" applyFont="1" applyBorder="1" applyAlignment="1">
      <alignment horizontal="left" vertical="center" wrapText="1"/>
    </xf>
    <xf numFmtId="175" fontId="51" fillId="0" borderId="38" xfId="3" applyNumberFormat="1" applyFont="1" applyFill="1" applyBorder="1" applyAlignment="1">
      <alignment vertical="center" wrapText="1"/>
    </xf>
    <xf numFmtId="0" fontId="51" fillId="0" borderId="39" xfId="1" applyFont="1" applyBorder="1" applyAlignment="1">
      <alignment horizontal="left" vertical="center" wrapText="1" indent="1"/>
    </xf>
    <xf numFmtId="175" fontId="51" fillId="0" borderId="37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0" xfId="2" applyFont="1" applyAlignment="1">
      <alignment horizontal="left"/>
    </xf>
    <xf numFmtId="0" fontId="51" fillId="0" borderId="37" xfId="1" applyFont="1" applyBorder="1" applyAlignment="1">
      <alignment horizontal="left" vertical="center" wrapText="1" indent="1"/>
    </xf>
    <xf numFmtId="0" fontId="44" fillId="0" borderId="0" xfId="2" applyAlignment="1">
      <alignment horizontal="right"/>
    </xf>
    <xf numFmtId="4" fontId="45" fillId="0" borderId="0" xfId="2" applyNumberFormat="1" applyFont="1" applyAlignment="1">
      <alignment horizontal="right" vertical="center"/>
    </xf>
    <xf numFmtId="175" fontId="51" fillId="0" borderId="0" xfId="3" applyNumberFormat="1" applyFont="1" applyFill="1" applyBorder="1" applyAlignment="1">
      <alignment horizontal="left" vertical="center" wrapText="1"/>
    </xf>
    <xf numFmtId="176" fontId="45" fillId="0" borderId="0" xfId="2" applyNumberFormat="1" applyFont="1"/>
    <xf numFmtId="175" fontId="51" fillId="0" borderId="38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center"/>
    </xf>
    <xf numFmtId="0" fontId="51" fillId="0" borderId="38" xfId="1" applyFont="1" applyBorder="1" applyAlignment="1">
      <alignment horizontal="center" vertical="center" wrapText="1"/>
    </xf>
    <xf numFmtId="0" fontId="51" fillId="0" borderId="38" xfId="1" applyFont="1" applyBorder="1" applyAlignment="1">
      <alignment horizontal="left" vertical="center" wrapText="1"/>
    </xf>
    <xf numFmtId="0" fontId="51" fillId="0" borderId="40" xfId="1" applyFont="1" applyBorder="1" applyAlignment="1">
      <alignment horizontal="center" vertical="center" wrapText="1"/>
    </xf>
    <xf numFmtId="0" fontId="51" fillId="0" borderId="40" xfId="1" applyFont="1" applyBorder="1" applyAlignment="1">
      <alignment horizontal="left" vertical="center" wrapText="1"/>
    </xf>
    <xf numFmtId="175" fontId="51" fillId="0" borderId="40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wrapText="1"/>
    </xf>
    <xf numFmtId="177" fontId="52" fillId="0" borderId="0" xfId="2" applyNumberFormat="1" applyFont="1" applyAlignment="1">
      <alignment horizontal="center" vertical="center" wrapText="1"/>
    </xf>
    <xf numFmtId="178" fontId="54" fillId="0" borderId="0" xfId="2" applyNumberFormat="1" applyFont="1"/>
    <xf numFmtId="175" fontId="51" fillId="0" borderId="0" xfId="3" applyNumberFormat="1" applyFont="1" applyFill="1" applyBorder="1" applyAlignment="1">
      <alignment horizontal="right" vertical="center" wrapText="1"/>
    </xf>
    <xf numFmtId="2" fontId="51" fillId="0" borderId="37" xfId="1" applyNumberFormat="1" applyFont="1" applyBorder="1" applyAlignment="1">
      <alignment horizontal="center" vertical="center" wrapText="1"/>
    </xf>
    <xf numFmtId="0" fontId="53" fillId="0" borderId="40" xfId="5" applyFont="1" applyBorder="1" applyAlignment="1">
      <alignment horizontal="left" vertical="center" wrapText="1"/>
    </xf>
    <xf numFmtId="0" fontId="52" fillId="0" borderId="42" xfId="2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177" fontId="52" fillId="0" borderId="41" xfId="2" applyNumberFormat="1" applyFont="1" applyBorder="1" applyAlignment="1">
      <alignment horizontal="center" vertical="center" wrapText="1"/>
    </xf>
    <xf numFmtId="177" fontId="52" fillId="0" borderId="45" xfId="2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177" fontId="52" fillId="0" borderId="44" xfId="2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166" fontId="22" fillId="4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2" fontId="16" fillId="0" borderId="12" xfId="0" applyNumberFormat="1" applyFont="1" applyBorder="1" applyAlignment="1">
      <alignment horizontal="left" vertical="center" wrapText="1"/>
    </xf>
    <xf numFmtId="2" fontId="16" fillId="0" borderId="14" xfId="0" applyNumberFormat="1" applyFont="1" applyBorder="1" applyAlignment="1">
      <alignment horizontal="left" vertical="center" wrapText="1"/>
    </xf>
    <xf numFmtId="2" fontId="16" fillId="0" borderId="15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6" fillId="0" borderId="19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 wrapText="1"/>
    </xf>
    <xf numFmtId="167" fontId="23" fillId="0" borderId="19" xfId="0" applyNumberFormat="1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25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/>
    <xf numFmtId="0" fontId="14" fillId="0" borderId="1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167" fontId="23" fillId="0" borderId="0" xfId="0" applyNumberFormat="1" applyFont="1" applyAlignment="1">
      <alignment horizontal="left" vertical="top"/>
    </xf>
    <xf numFmtId="167" fontId="23" fillId="0" borderId="19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167" fontId="31" fillId="0" borderId="0" xfId="0" applyNumberFormat="1" applyFont="1" applyAlignment="1">
      <alignment horizontal="left" vertical="top"/>
    </xf>
    <xf numFmtId="167" fontId="31" fillId="0" borderId="19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top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71" fontId="39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5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13" borderId="1" xfId="0" applyFont="1" applyFill="1" applyBorder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3" fillId="1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38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94" customWidth="1"/>
    <col min="2" max="2" width="47.42578125" style="294" customWidth="1"/>
    <col min="3" max="3" width="33.140625" style="294" customWidth="1"/>
    <col min="4" max="4" width="6.7109375" style="294" customWidth="1"/>
    <col min="5" max="5" width="18" style="295" customWidth="1"/>
    <col min="6" max="6" width="2" style="294" customWidth="1"/>
    <col min="7" max="11" width="15.42578125" style="295" customWidth="1"/>
    <col min="12" max="256" width="9.140625" style="294"/>
    <col min="257" max="257" width="7.42578125" style="294" customWidth="1"/>
    <col min="258" max="258" width="47.42578125" style="294" customWidth="1"/>
    <col min="259" max="259" width="33.140625" style="294" customWidth="1"/>
    <col min="260" max="260" width="6.7109375" style="294" customWidth="1"/>
    <col min="261" max="261" width="15.42578125" style="294" customWidth="1"/>
    <col min="262" max="262" width="2" style="294" customWidth="1"/>
    <col min="263" max="267" width="12.42578125" style="294" customWidth="1"/>
    <col min="268" max="512" width="9.140625" style="294"/>
    <col min="513" max="513" width="7.42578125" style="294" customWidth="1"/>
    <col min="514" max="514" width="47.42578125" style="294" customWidth="1"/>
    <col min="515" max="515" width="33.140625" style="294" customWidth="1"/>
    <col min="516" max="516" width="6.7109375" style="294" customWidth="1"/>
    <col min="517" max="517" width="15.42578125" style="294" customWidth="1"/>
    <col min="518" max="518" width="2" style="294" customWidth="1"/>
    <col min="519" max="523" width="12.42578125" style="294" customWidth="1"/>
    <col min="524" max="768" width="9.140625" style="294"/>
    <col min="769" max="769" width="7.42578125" style="294" customWidth="1"/>
    <col min="770" max="770" width="47.42578125" style="294" customWidth="1"/>
    <col min="771" max="771" width="33.140625" style="294" customWidth="1"/>
    <col min="772" max="772" width="6.7109375" style="294" customWidth="1"/>
    <col min="773" max="773" width="15.42578125" style="294" customWidth="1"/>
    <col min="774" max="774" width="2" style="294" customWidth="1"/>
    <col min="775" max="779" width="12.42578125" style="294" customWidth="1"/>
    <col min="780" max="1024" width="9.140625" style="294"/>
    <col min="1025" max="1025" width="7.42578125" style="294" customWidth="1"/>
    <col min="1026" max="1026" width="47.42578125" style="294" customWidth="1"/>
    <col min="1027" max="1027" width="33.140625" style="294" customWidth="1"/>
    <col min="1028" max="1028" width="6.7109375" style="294" customWidth="1"/>
    <col min="1029" max="1029" width="15.42578125" style="294" customWidth="1"/>
    <col min="1030" max="1030" width="2" style="294" customWidth="1"/>
    <col min="1031" max="1035" width="12.42578125" style="294" customWidth="1"/>
    <col min="1036" max="1280" width="9.140625" style="294"/>
    <col min="1281" max="1281" width="7.42578125" style="294" customWidth="1"/>
    <col min="1282" max="1282" width="47.42578125" style="294" customWidth="1"/>
    <col min="1283" max="1283" width="33.140625" style="294" customWidth="1"/>
    <col min="1284" max="1284" width="6.7109375" style="294" customWidth="1"/>
    <col min="1285" max="1285" width="15.42578125" style="294" customWidth="1"/>
    <col min="1286" max="1286" width="2" style="294" customWidth="1"/>
    <col min="1287" max="1291" width="12.42578125" style="294" customWidth="1"/>
    <col min="1292" max="1536" width="9.140625" style="294"/>
    <col min="1537" max="1537" width="7.42578125" style="294" customWidth="1"/>
    <col min="1538" max="1538" width="47.42578125" style="294" customWidth="1"/>
    <col min="1539" max="1539" width="33.140625" style="294" customWidth="1"/>
    <col min="1540" max="1540" width="6.7109375" style="294" customWidth="1"/>
    <col min="1541" max="1541" width="15.42578125" style="294" customWidth="1"/>
    <col min="1542" max="1542" width="2" style="294" customWidth="1"/>
    <col min="1543" max="1547" width="12.42578125" style="294" customWidth="1"/>
    <col min="1548" max="1792" width="9.140625" style="294"/>
    <col min="1793" max="1793" width="7.42578125" style="294" customWidth="1"/>
    <col min="1794" max="1794" width="47.42578125" style="294" customWidth="1"/>
    <col min="1795" max="1795" width="33.140625" style="294" customWidth="1"/>
    <col min="1796" max="1796" width="6.7109375" style="294" customWidth="1"/>
    <col min="1797" max="1797" width="15.42578125" style="294" customWidth="1"/>
    <col min="1798" max="1798" width="2" style="294" customWidth="1"/>
    <col min="1799" max="1803" width="12.42578125" style="294" customWidth="1"/>
    <col min="1804" max="2048" width="9.140625" style="294"/>
    <col min="2049" max="2049" width="7.42578125" style="294" customWidth="1"/>
    <col min="2050" max="2050" width="47.42578125" style="294" customWidth="1"/>
    <col min="2051" max="2051" width="33.140625" style="294" customWidth="1"/>
    <col min="2052" max="2052" width="6.7109375" style="294" customWidth="1"/>
    <col min="2053" max="2053" width="15.42578125" style="294" customWidth="1"/>
    <col min="2054" max="2054" width="2" style="294" customWidth="1"/>
    <col min="2055" max="2059" width="12.42578125" style="294" customWidth="1"/>
    <col min="2060" max="2304" width="9.140625" style="294"/>
    <col min="2305" max="2305" width="7.42578125" style="294" customWidth="1"/>
    <col min="2306" max="2306" width="47.42578125" style="294" customWidth="1"/>
    <col min="2307" max="2307" width="33.140625" style="294" customWidth="1"/>
    <col min="2308" max="2308" width="6.7109375" style="294" customWidth="1"/>
    <col min="2309" max="2309" width="15.42578125" style="294" customWidth="1"/>
    <col min="2310" max="2310" width="2" style="294" customWidth="1"/>
    <col min="2311" max="2315" width="12.42578125" style="294" customWidth="1"/>
    <col min="2316" max="2560" width="9.140625" style="294"/>
    <col min="2561" max="2561" width="7.42578125" style="294" customWidth="1"/>
    <col min="2562" max="2562" width="47.42578125" style="294" customWidth="1"/>
    <col min="2563" max="2563" width="33.140625" style="294" customWidth="1"/>
    <col min="2564" max="2564" width="6.7109375" style="294" customWidth="1"/>
    <col min="2565" max="2565" width="15.42578125" style="294" customWidth="1"/>
    <col min="2566" max="2566" width="2" style="294" customWidth="1"/>
    <col min="2567" max="2571" width="12.42578125" style="294" customWidth="1"/>
    <col min="2572" max="2816" width="9.140625" style="294"/>
    <col min="2817" max="2817" width="7.42578125" style="294" customWidth="1"/>
    <col min="2818" max="2818" width="47.42578125" style="294" customWidth="1"/>
    <col min="2819" max="2819" width="33.140625" style="294" customWidth="1"/>
    <col min="2820" max="2820" width="6.7109375" style="294" customWidth="1"/>
    <col min="2821" max="2821" width="15.42578125" style="294" customWidth="1"/>
    <col min="2822" max="2822" width="2" style="294" customWidth="1"/>
    <col min="2823" max="2827" width="12.42578125" style="294" customWidth="1"/>
    <col min="2828" max="3072" width="9.140625" style="294"/>
    <col min="3073" max="3073" width="7.42578125" style="294" customWidth="1"/>
    <col min="3074" max="3074" width="47.42578125" style="294" customWidth="1"/>
    <col min="3075" max="3075" width="33.140625" style="294" customWidth="1"/>
    <col min="3076" max="3076" width="6.7109375" style="294" customWidth="1"/>
    <col min="3077" max="3077" width="15.42578125" style="294" customWidth="1"/>
    <col min="3078" max="3078" width="2" style="294" customWidth="1"/>
    <col min="3079" max="3083" width="12.42578125" style="294" customWidth="1"/>
    <col min="3084" max="3328" width="9.140625" style="294"/>
    <col min="3329" max="3329" width="7.42578125" style="294" customWidth="1"/>
    <col min="3330" max="3330" width="47.42578125" style="294" customWidth="1"/>
    <col min="3331" max="3331" width="33.140625" style="294" customWidth="1"/>
    <col min="3332" max="3332" width="6.7109375" style="294" customWidth="1"/>
    <col min="3333" max="3333" width="15.42578125" style="294" customWidth="1"/>
    <col min="3334" max="3334" width="2" style="294" customWidth="1"/>
    <col min="3335" max="3339" width="12.42578125" style="294" customWidth="1"/>
    <col min="3340" max="3584" width="9.140625" style="294"/>
    <col min="3585" max="3585" width="7.42578125" style="294" customWidth="1"/>
    <col min="3586" max="3586" width="47.42578125" style="294" customWidth="1"/>
    <col min="3587" max="3587" width="33.140625" style="294" customWidth="1"/>
    <col min="3588" max="3588" width="6.7109375" style="294" customWidth="1"/>
    <col min="3589" max="3589" width="15.42578125" style="294" customWidth="1"/>
    <col min="3590" max="3590" width="2" style="294" customWidth="1"/>
    <col min="3591" max="3595" width="12.42578125" style="294" customWidth="1"/>
    <col min="3596" max="3840" width="9.140625" style="294"/>
    <col min="3841" max="3841" width="7.42578125" style="294" customWidth="1"/>
    <col min="3842" max="3842" width="47.42578125" style="294" customWidth="1"/>
    <col min="3843" max="3843" width="33.140625" style="294" customWidth="1"/>
    <col min="3844" max="3844" width="6.7109375" style="294" customWidth="1"/>
    <col min="3845" max="3845" width="15.42578125" style="294" customWidth="1"/>
    <col min="3846" max="3846" width="2" style="294" customWidth="1"/>
    <col min="3847" max="3851" width="12.42578125" style="294" customWidth="1"/>
    <col min="3852" max="4096" width="9.140625" style="294"/>
    <col min="4097" max="4097" width="7.42578125" style="294" customWidth="1"/>
    <col min="4098" max="4098" width="47.42578125" style="294" customWidth="1"/>
    <col min="4099" max="4099" width="33.140625" style="294" customWidth="1"/>
    <col min="4100" max="4100" width="6.7109375" style="294" customWidth="1"/>
    <col min="4101" max="4101" width="15.42578125" style="294" customWidth="1"/>
    <col min="4102" max="4102" width="2" style="294" customWidth="1"/>
    <col min="4103" max="4107" width="12.42578125" style="294" customWidth="1"/>
    <col min="4108" max="4352" width="9.140625" style="294"/>
    <col min="4353" max="4353" width="7.42578125" style="294" customWidth="1"/>
    <col min="4354" max="4354" width="47.42578125" style="294" customWidth="1"/>
    <col min="4355" max="4355" width="33.140625" style="294" customWidth="1"/>
    <col min="4356" max="4356" width="6.7109375" style="294" customWidth="1"/>
    <col min="4357" max="4357" width="15.42578125" style="294" customWidth="1"/>
    <col min="4358" max="4358" width="2" style="294" customWidth="1"/>
    <col min="4359" max="4363" width="12.42578125" style="294" customWidth="1"/>
    <col min="4364" max="4608" width="9.140625" style="294"/>
    <col min="4609" max="4609" width="7.42578125" style="294" customWidth="1"/>
    <col min="4610" max="4610" width="47.42578125" style="294" customWidth="1"/>
    <col min="4611" max="4611" width="33.140625" style="294" customWidth="1"/>
    <col min="4612" max="4612" width="6.7109375" style="294" customWidth="1"/>
    <col min="4613" max="4613" width="15.42578125" style="294" customWidth="1"/>
    <col min="4614" max="4614" width="2" style="294" customWidth="1"/>
    <col min="4615" max="4619" width="12.42578125" style="294" customWidth="1"/>
    <col min="4620" max="4864" width="9.140625" style="294"/>
    <col min="4865" max="4865" width="7.42578125" style="294" customWidth="1"/>
    <col min="4866" max="4866" width="47.42578125" style="294" customWidth="1"/>
    <col min="4867" max="4867" width="33.140625" style="294" customWidth="1"/>
    <col min="4868" max="4868" width="6.7109375" style="294" customWidth="1"/>
    <col min="4869" max="4869" width="15.42578125" style="294" customWidth="1"/>
    <col min="4870" max="4870" width="2" style="294" customWidth="1"/>
    <col min="4871" max="4875" width="12.42578125" style="294" customWidth="1"/>
    <col min="4876" max="5120" width="9.140625" style="294"/>
    <col min="5121" max="5121" width="7.42578125" style="294" customWidth="1"/>
    <col min="5122" max="5122" width="47.42578125" style="294" customWidth="1"/>
    <col min="5123" max="5123" width="33.140625" style="294" customWidth="1"/>
    <col min="5124" max="5124" width="6.7109375" style="294" customWidth="1"/>
    <col min="5125" max="5125" width="15.42578125" style="294" customWidth="1"/>
    <col min="5126" max="5126" width="2" style="294" customWidth="1"/>
    <col min="5127" max="5131" width="12.42578125" style="294" customWidth="1"/>
    <col min="5132" max="5376" width="9.140625" style="294"/>
    <col min="5377" max="5377" width="7.42578125" style="294" customWidth="1"/>
    <col min="5378" max="5378" width="47.42578125" style="294" customWidth="1"/>
    <col min="5379" max="5379" width="33.140625" style="294" customWidth="1"/>
    <col min="5380" max="5380" width="6.7109375" style="294" customWidth="1"/>
    <col min="5381" max="5381" width="15.42578125" style="294" customWidth="1"/>
    <col min="5382" max="5382" width="2" style="294" customWidth="1"/>
    <col min="5383" max="5387" width="12.42578125" style="294" customWidth="1"/>
    <col min="5388" max="5632" width="9.140625" style="294"/>
    <col min="5633" max="5633" width="7.42578125" style="294" customWidth="1"/>
    <col min="5634" max="5634" width="47.42578125" style="294" customWidth="1"/>
    <col min="5635" max="5635" width="33.140625" style="294" customWidth="1"/>
    <col min="5636" max="5636" width="6.7109375" style="294" customWidth="1"/>
    <col min="5637" max="5637" width="15.42578125" style="294" customWidth="1"/>
    <col min="5638" max="5638" width="2" style="294" customWidth="1"/>
    <col min="5639" max="5643" width="12.42578125" style="294" customWidth="1"/>
    <col min="5644" max="5888" width="9.140625" style="294"/>
    <col min="5889" max="5889" width="7.42578125" style="294" customWidth="1"/>
    <col min="5890" max="5890" width="47.42578125" style="294" customWidth="1"/>
    <col min="5891" max="5891" width="33.140625" style="294" customWidth="1"/>
    <col min="5892" max="5892" width="6.7109375" style="294" customWidth="1"/>
    <col min="5893" max="5893" width="15.42578125" style="294" customWidth="1"/>
    <col min="5894" max="5894" width="2" style="294" customWidth="1"/>
    <col min="5895" max="5899" width="12.42578125" style="294" customWidth="1"/>
    <col min="5900" max="6144" width="9.140625" style="294"/>
    <col min="6145" max="6145" width="7.42578125" style="294" customWidth="1"/>
    <col min="6146" max="6146" width="47.42578125" style="294" customWidth="1"/>
    <col min="6147" max="6147" width="33.140625" style="294" customWidth="1"/>
    <col min="6148" max="6148" width="6.7109375" style="294" customWidth="1"/>
    <col min="6149" max="6149" width="15.42578125" style="294" customWidth="1"/>
    <col min="6150" max="6150" width="2" style="294" customWidth="1"/>
    <col min="6151" max="6155" width="12.42578125" style="294" customWidth="1"/>
    <col min="6156" max="6400" width="9.140625" style="294"/>
    <col min="6401" max="6401" width="7.42578125" style="294" customWidth="1"/>
    <col min="6402" max="6402" width="47.42578125" style="294" customWidth="1"/>
    <col min="6403" max="6403" width="33.140625" style="294" customWidth="1"/>
    <col min="6404" max="6404" width="6.7109375" style="294" customWidth="1"/>
    <col min="6405" max="6405" width="15.42578125" style="294" customWidth="1"/>
    <col min="6406" max="6406" width="2" style="294" customWidth="1"/>
    <col min="6407" max="6411" width="12.42578125" style="294" customWidth="1"/>
    <col min="6412" max="6656" width="9.140625" style="294"/>
    <col min="6657" max="6657" width="7.42578125" style="294" customWidth="1"/>
    <col min="6658" max="6658" width="47.42578125" style="294" customWidth="1"/>
    <col min="6659" max="6659" width="33.140625" style="294" customWidth="1"/>
    <col min="6660" max="6660" width="6.7109375" style="294" customWidth="1"/>
    <col min="6661" max="6661" width="15.42578125" style="294" customWidth="1"/>
    <col min="6662" max="6662" width="2" style="294" customWidth="1"/>
    <col min="6663" max="6667" width="12.42578125" style="294" customWidth="1"/>
    <col min="6668" max="6912" width="9.140625" style="294"/>
    <col min="6913" max="6913" width="7.42578125" style="294" customWidth="1"/>
    <col min="6914" max="6914" width="47.42578125" style="294" customWidth="1"/>
    <col min="6915" max="6915" width="33.140625" style="294" customWidth="1"/>
    <col min="6916" max="6916" width="6.7109375" style="294" customWidth="1"/>
    <col min="6917" max="6917" width="15.42578125" style="294" customWidth="1"/>
    <col min="6918" max="6918" width="2" style="294" customWidth="1"/>
    <col min="6919" max="6923" width="12.42578125" style="294" customWidth="1"/>
    <col min="6924" max="7168" width="9.140625" style="294"/>
    <col min="7169" max="7169" width="7.42578125" style="294" customWidth="1"/>
    <col min="7170" max="7170" width="47.42578125" style="294" customWidth="1"/>
    <col min="7171" max="7171" width="33.140625" style="294" customWidth="1"/>
    <col min="7172" max="7172" width="6.7109375" style="294" customWidth="1"/>
    <col min="7173" max="7173" width="15.42578125" style="294" customWidth="1"/>
    <col min="7174" max="7174" width="2" style="294" customWidth="1"/>
    <col min="7175" max="7179" width="12.42578125" style="294" customWidth="1"/>
    <col min="7180" max="7424" width="9.140625" style="294"/>
    <col min="7425" max="7425" width="7.42578125" style="294" customWidth="1"/>
    <col min="7426" max="7426" width="47.42578125" style="294" customWidth="1"/>
    <col min="7427" max="7427" width="33.140625" style="294" customWidth="1"/>
    <col min="7428" max="7428" width="6.7109375" style="294" customWidth="1"/>
    <col min="7429" max="7429" width="15.42578125" style="294" customWidth="1"/>
    <col min="7430" max="7430" width="2" style="294" customWidth="1"/>
    <col min="7431" max="7435" width="12.42578125" style="294" customWidth="1"/>
    <col min="7436" max="7680" width="9.140625" style="294"/>
    <col min="7681" max="7681" width="7.42578125" style="294" customWidth="1"/>
    <col min="7682" max="7682" width="47.42578125" style="294" customWidth="1"/>
    <col min="7683" max="7683" width="33.140625" style="294" customWidth="1"/>
    <col min="7684" max="7684" width="6.7109375" style="294" customWidth="1"/>
    <col min="7685" max="7685" width="15.42578125" style="294" customWidth="1"/>
    <col min="7686" max="7686" width="2" style="294" customWidth="1"/>
    <col min="7687" max="7691" width="12.42578125" style="294" customWidth="1"/>
    <col min="7692" max="7936" width="9.140625" style="294"/>
    <col min="7937" max="7937" width="7.42578125" style="294" customWidth="1"/>
    <col min="7938" max="7938" width="47.42578125" style="294" customWidth="1"/>
    <col min="7939" max="7939" width="33.140625" style="294" customWidth="1"/>
    <col min="7940" max="7940" width="6.7109375" style="294" customWidth="1"/>
    <col min="7941" max="7941" width="15.42578125" style="294" customWidth="1"/>
    <col min="7942" max="7942" width="2" style="294" customWidth="1"/>
    <col min="7943" max="7947" width="12.42578125" style="294" customWidth="1"/>
    <col min="7948" max="8192" width="9.140625" style="294"/>
    <col min="8193" max="8193" width="7.42578125" style="294" customWidth="1"/>
    <col min="8194" max="8194" width="47.42578125" style="294" customWidth="1"/>
    <col min="8195" max="8195" width="33.140625" style="294" customWidth="1"/>
    <col min="8196" max="8196" width="6.7109375" style="294" customWidth="1"/>
    <col min="8197" max="8197" width="15.42578125" style="294" customWidth="1"/>
    <col min="8198" max="8198" width="2" style="294" customWidth="1"/>
    <col min="8199" max="8203" width="12.42578125" style="294" customWidth="1"/>
    <col min="8204" max="8448" width="9.140625" style="294"/>
    <col min="8449" max="8449" width="7.42578125" style="294" customWidth="1"/>
    <col min="8450" max="8450" width="47.42578125" style="294" customWidth="1"/>
    <col min="8451" max="8451" width="33.140625" style="294" customWidth="1"/>
    <col min="8452" max="8452" width="6.7109375" style="294" customWidth="1"/>
    <col min="8453" max="8453" width="15.42578125" style="294" customWidth="1"/>
    <col min="8454" max="8454" width="2" style="294" customWidth="1"/>
    <col min="8455" max="8459" width="12.42578125" style="294" customWidth="1"/>
    <col min="8460" max="8704" width="9.140625" style="294"/>
    <col min="8705" max="8705" width="7.42578125" style="294" customWidth="1"/>
    <col min="8706" max="8706" width="47.42578125" style="294" customWidth="1"/>
    <col min="8707" max="8707" width="33.140625" style="294" customWidth="1"/>
    <col min="8708" max="8708" width="6.7109375" style="294" customWidth="1"/>
    <col min="8709" max="8709" width="15.42578125" style="294" customWidth="1"/>
    <col min="8710" max="8710" width="2" style="294" customWidth="1"/>
    <col min="8711" max="8715" width="12.42578125" style="294" customWidth="1"/>
    <col min="8716" max="8960" width="9.140625" style="294"/>
    <col min="8961" max="8961" width="7.42578125" style="294" customWidth="1"/>
    <col min="8962" max="8962" width="47.42578125" style="294" customWidth="1"/>
    <col min="8963" max="8963" width="33.140625" style="294" customWidth="1"/>
    <col min="8964" max="8964" width="6.7109375" style="294" customWidth="1"/>
    <col min="8965" max="8965" width="15.42578125" style="294" customWidth="1"/>
    <col min="8966" max="8966" width="2" style="294" customWidth="1"/>
    <col min="8967" max="8971" width="12.42578125" style="294" customWidth="1"/>
    <col min="8972" max="9216" width="9.140625" style="294"/>
    <col min="9217" max="9217" width="7.42578125" style="294" customWidth="1"/>
    <col min="9218" max="9218" width="47.42578125" style="294" customWidth="1"/>
    <col min="9219" max="9219" width="33.140625" style="294" customWidth="1"/>
    <col min="9220" max="9220" width="6.7109375" style="294" customWidth="1"/>
    <col min="9221" max="9221" width="15.42578125" style="294" customWidth="1"/>
    <col min="9222" max="9222" width="2" style="294" customWidth="1"/>
    <col min="9223" max="9227" width="12.42578125" style="294" customWidth="1"/>
    <col min="9228" max="9472" width="9.140625" style="294"/>
    <col min="9473" max="9473" width="7.42578125" style="294" customWidth="1"/>
    <col min="9474" max="9474" width="47.42578125" style="294" customWidth="1"/>
    <col min="9475" max="9475" width="33.140625" style="294" customWidth="1"/>
    <col min="9476" max="9476" width="6.7109375" style="294" customWidth="1"/>
    <col min="9477" max="9477" width="15.42578125" style="294" customWidth="1"/>
    <col min="9478" max="9478" width="2" style="294" customWidth="1"/>
    <col min="9479" max="9483" width="12.42578125" style="294" customWidth="1"/>
    <col min="9484" max="9728" width="9.140625" style="294"/>
    <col min="9729" max="9729" width="7.42578125" style="294" customWidth="1"/>
    <col min="9730" max="9730" width="47.42578125" style="294" customWidth="1"/>
    <col min="9731" max="9731" width="33.140625" style="294" customWidth="1"/>
    <col min="9732" max="9732" width="6.7109375" style="294" customWidth="1"/>
    <col min="9733" max="9733" width="15.42578125" style="294" customWidth="1"/>
    <col min="9734" max="9734" width="2" style="294" customWidth="1"/>
    <col min="9735" max="9739" width="12.42578125" style="294" customWidth="1"/>
    <col min="9740" max="9984" width="9.140625" style="294"/>
    <col min="9985" max="9985" width="7.42578125" style="294" customWidth="1"/>
    <col min="9986" max="9986" width="47.42578125" style="294" customWidth="1"/>
    <col min="9987" max="9987" width="33.140625" style="294" customWidth="1"/>
    <col min="9988" max="9988" width="6.7109375" style="294" customWidth="1"/>
    <col min="9989" max="9989" width="15.42578125" style="294" customWidth="1"/>
    <col min="9990" max="9990" width="2" style="294" customWidth="1"/>
    <col min="9991" max="9995" width="12.42578125" style="294" customWidth="1"/>
    <col min="9996" max="10240" width="9.140625" style="294"/>
    <col min="10241" max="10241" width="7.42578125" style="294" customWidth="1"/>
    <col min="10242" max="10242" width="47.42578125" style="294" customWidth="1"/>
    <col min="10243" max="10243" width="33.140625" style="294" customWidth="1"/>
    <col min="10244" max="10244" width="6.7109375" style="294" customWidth="1"/>
    <col min="10245" max="10245" width="15.42578125" style="294" customWidth="1"/>
    <col min="10246" max="10246" width="2" style="294" customWidth="1"/>
    <col min="10247" max="10251" width="12.42578125" style="294" customWidth="1"/>
    <col min="10252" max="10496" width="9.140625" style="294"/>
    <col min="10497" max="10497" width="7.42578125" style="294" customWidth="1"/>
    <col min="10498" max="10498" width="47.42578125" style="294" customWidth="1"/>
    <col min="10499" max="10499" width="33.140625" style="294" customWidth="1"/>
    <col min="10500" max="10500" width="6.7109375" style="294" customWidth="1"/>
    <col min="10501" max="10501" width="15.42578125" style="294" customWidth="1"/>
    <col min="10502" max="10502" width="2" style="294" customWidth="1"/>
    <col min="10503" max="10507" width="12.42578125" style="294" customWidth="1"/>
    <col min="10508" max="10752" width="9.140625" style="294"/>
    <col min="10753" max="10753" width="7.42578125" style="294" customWidth="1"/>
    <col min="10754" max="10754" width="47.42578125" style="294" customWidth="1"/>
    <col min="10755" max="10755" width="33.140625" style="294" customWidth="1"/>
    <col min="10756" max="10756" width="6.7109375" style="294" customWidth="1"/>
    <col min="10757" max="10757" width="15.42578125" style="294" customWidth="1"/>
    <col min="10758" max="10758" width="2" style="294" customWidth="1"/>
    <col min="10759" max="10763" width="12.42578125" style="294" customWidth="1"/>
    <col min="10764" max="11008" width="9.140625" style="294"/>
    <col min="11009" max="11009" width="7.42578125" style="294" customWidth="1"/>
    <col min="11010" max="11010" width="47.42578125" style="294" customWidth="1"/>
    <col min="11011" max="11011" width="33.140625" style="294" customWidth="1"/>
    <col min="11012" max="11012" width="6.7109375" style="294" customWidth="1"/>
    <col min="11013" max="11013" width="15.42578125" style="294" customWidth="1"/>
    <col min="11014" max="11014" width="2" style="294" customWidth="1"/>
    <col min="11015" max="11019" width="12.42578125" style="294" customWidth="1"/>
    <col min="11020" max="11264" width="9.140625" style="294"/>
    <col min="11265" max="11265" width="7.42578125" style="294" customWidth="1"/>
    <col min="11266" max="11266" width="47.42578125" style="294" customWidth="1"/>
    <col min="11267" max="11267" width="33.140625" style="294" customWidth="1"/>
    <col min="11268" max="11268" width="6.7109375" style="294" customWidth="1"/>
    <col min="11269" max="11269" width="15.42578125" style="294" customWidth="1"/>
    <col min="11270" max="11270" width="2" style="294" customWidth="1"/>
    <col min="11271" max="11275" width="12.42578125" style="294" customWidth="1"/>
    <col min="11276" max="11520" width="9.140625" style="294"/>
    <col min="11521" max="11521" width="7.42578125" style="294" customWidth="1"/>
    <col min="11522" max="11522" width="47.42578125" style="294" customWidth="1"/>
    <col min="11523" max="11523" width="33.140625" style="294" customWidth="1"/>
    <col min="11524" max="11524" width="6.7109375" style="294" customWidth="1"/>
    <col min="11525" max="11525" width="15.42578125" style="294" customWidth="1"/>
    <col min="11526" max="11526" width="2" style="294" customWidth="1"/>
    <col min="11527" max="11531" width="12.42578125" style="294" customWidth="1"/>
    <col min="11532" max="11776" width="9.140625" style="294"/>
    <col min="11777" max="11777" width="7.42578125" style="294" customWidth="1"/>
    <col min="11778" max="11778" width="47.42578125" style="294" customWidth="1"/>
    <col min="11779" max="11779" width="33.140625" style="294" customWidth="1"/>
    <col min="11780" max="11780" width="6.7109375" style="294" customWidth="1"/>
    <col min="11781" max="11781" width="15.42578125" style="294" customWidth="1"/>
    <col min="11782" max="11782" width="2" style="294" customWidth="1"/>
    <col min="11783" max="11787" width="12.42578125" style="294" customWidth="1"/>
    <col min="11788" max="12032" width="9.140625" style="294"/>
    <col min="12033" max="12033" width="7.42578125" style="294" customWidth="1"/>
    <col min="12034" max="12034" width="47.42578125" style="294" customWidth="1"/>
    <col min="12035" max="12035" width="33.140625" style="294" customWidth="1"/>
    <col min="12036" max="12036" width="6.7109375" style="294" customWidth="1"/>
    <col min="12037" max="12037" width="15.42578125" style="294" customWidth="1"/>
    <col min="12038" max="12038" width="2" style="294" customWidth="1"/>
    <col min="12039" max="12043" width="12.42578125" style="294" customWidth="1"/>
    <col min="12044" max="12288" width="9.140625" style="294"/>
    <col min="12289" max="12289" width="7.42578125" style="294" customWidth="1"/>
    <col min="12290" max="12290" width="47.42578125" style="294" customWidth="1"/>
    <col min="12291" max="12291" width="33.140625" style="294" customWidth="1"/>
    <col min="12292" max="12292" width="6.7109375" style="294" customWidth="1"/>
    <col min="12293" max="12293" width="15.42578125" style="294" customWidth="1"/>
    <col min="12294" max="12294" width="2" style="294" customWidth="1"/>
    <col min="12295" max="12299" width="12.42578125" style="294" customWidth="1"/>
    <col min="12300" max="12544" width="9.140625" style="294"/>
    <col min="12545" max="12545" width="7.42578125" style="294" customWidth="1"/>
    <col min="12546" max="12546" width="47.42578125" style="294" customWidth="1"/>
    <col min="12547" max="12547" width="33.140625" style="294" customWidth="1"/>
    <col min="12548" max="12548" width="6.7109375" style="294" customWidth="1"/>
    <col min="12549" max="12549" width="15.42578125" style="294" customWidth="1"/>
    <col min="12550" max="12550" width="2" style="294" customWidth="1"/>
    <col min="12551" max="12555" width="12.42578125" style="294" customWidth="1"/>
    <col min="12556" max="12800" width="9.140625" style="294"/>
    <col min="12801" max="12801" width="7.42578125" style="294" customWidth="1"/>
    <col min="12802" max="12802" width="47.42578125" style="294" customWidth="1"/>
    <col min="12803" max="12803" width="33.140625" style="294" customWidth="1"/>
    <col min="12804" max="12804" width="6.7109375" style="294" customWidth="1"/>
    <col min="12805" max="12805" width="15.42578125" style="294" customWidth="1"/>
    <col min="12806" max="12806" width="2" style="294" customWidth="1"/>
    <col min="12807" max="12811" width="12.42578125" style="294" customWidth="1"/>
    <col min="12812" max="13056" width="9.140625" style="294"/>
    <col min="13057" max="13057" width="7.42578125" style="294" customWidth="1"/>
    <col min="13058" max="13058" width="47.42578125" style="294" customWidth="1"/>
    <col min="13059" max="13059" width="33.140625" style="294" customWidth="1"/>
    <col min="13060" max="13060" width="6.7109375" style="294" customWidth="1"/>
    <col min="13061" max="13061" width="15.42578125" style="294" customWidth="1"/>
    <col min="13062" max="13062" width="2" style="294" customWidth="1"/>
    <col min="13063" max="13067" width="12.42578125" style="294" customWidth="1"/>
    <col min="13068" max="13312" width="9.140625" style="294"/>
    <col min="13313" max="13313" width="7.42578125" style="294" customWidth="1"/>
    <col min="13314" max="13314" width="47.42578125" style="294" customWidth="1"/>
    <col min="13315" max="13315" width="33.140625" style="294" customWidth="1"/>
    <col min="13316" max="13316" width="6.7109375" style="294" customWidth="1"/>
    <col min="13317" max="13317" width="15.42578125" style="294" customWidth="1"/>
    <col min="13318" max="13318" width="2" style="294" customWidth="1"/>
    <col min="13319" max="13323" width="12.42578125" style="294" customWidth="1"/>
    <col min="13324" max="13568" width="9.140625" style="294"/>
    <col min="13569" max="13569" width="7.42578125" style="294" customWidth="1"/>
    <col min="13570" max="13570" width="47.42578125" style="294" customWidth="1"/>
    <col min="13571" max="13571" width="33.140625" style="294" customWidth="1"/>
    <col min="13572" max="13572" width="6.7109375" style="294" customWidth="1"/>
    <col min="13573" max="13573" width="15.42578125" style="294" customWidth="1"/>
    <col min="13574" max="13574" width="2" style="294" customWidth="1"/>
    <col min="13575" max="13579" width="12.42578125" style="294" customWidth="1"/>
    <col min="13580" max="13824" width="9.140625" style="294"/>
    <col min="13825" max="13825" width="7.42578125" style="294" customWidth="1"/>
    <col min="13826" max="13826" width="47.42578125" style="294" customWidth="1"/>
    <col min="13827" max="13827" width="33.140625" style="294" customWidth="1"/>
    <col min="13828" max="13828" width="6.7109375" style="294" customWidth="1"/>
    <col min="13829" max="13829" width="15.42578125" style="294" customWidth="1"/>
    <col min="13830" max="13830" width="2" style="294" customWidth="1"/>
    <col min="13831" max="13835" width="12.42578125" style="294" customWidth="1"/>
    <col min="13836" max="14080" width="9.140625" style="294"/>
    <col min="14081" max="14081" width="7.42578125" style="294" customWidth="1"/>
    <col min="14082" max="14082" width="47.42578125" style="294" customWidth="1"/>
    <col min="14083" max="14083" width="33.140625" style="294" customWidth="1"/>
    <col min="14084" max="14084" width="6.7109375" style="294" customWidth="1"/>
    <col min="14085" max="14085" width="15.42578125" style="294" customWidth="1"/>
    <col min="14086" max="14086" width="2" style="294" customWidth="1"/>
    <col min="14087" max="14091" width="12.42578125" style="294" customWidth="1"/>
    <col min="14092" max="14336" width="9.140625" style="294"/>
    <col min="14337" max="14337" width="7.42578125" style="294" customWidth="1"/>
    <col min="14338" max="14338" width="47.42578125" style="294" customWidth="1"/>
    <col min="14339" max="14339" width="33.140625" style="294" customWidth="1"/>
    <col min="14340" max="14340" width="6.7109375" style="294" customWidth="1"/>
    <col min="14341" max="14341" width="15.42578125" style="294" customWidth="1"/>
    <col min="14342" max="14342" width="2" style="294" customWidth="1"/>
    <col min="14343" max="14347" width="12.42578125" style="294" customWidth="1"/>
    <col min="14348" max="14592" width="9.140625" style="294"/>
    <col min="14593" max="14593" width="7.42578125" style="294" customWidth="1"/>
    <col min="14594" max="14594" width="47.42578125" style="294" customWidth="1"/>
    <col min="14595" max="14595" width="33.140625" style="294" customWidth="1"/>
    <col min="14596" max="14596" width="6.7109375" style="294" customWidth="1"/>
    <col min="14597" max="14597" width="15.42578125" style="294" customWidth="1"/>
    <col min="14598" max="14598" width="2" style="294" customWidth="1"/>
    <col min="14599" max="14603" width="12.42578125" style="294" customWidth="1"/>
    <col min="14604" max="14848" width="9.140625" style="294"/>
    <col min="14849" max="14849" width="7.42578125" style="294" customWidth="1"/>
    <col min="14850" max="14850" width="47.42578125" style="294" customWidth="1"/>
    <col min="14851" max="14851" width="33.140625" style="294" customWidth="1"/>
    <col min="14852" max="14852" width="6.7109375" style="294" customWidth="1"/>
    <col min="14853" max="14853" width="15.42578125" style="294" customWidth="1"/>
    <col min="14854" max="14854" width="2" style="294" customWidth="1"/>
    <col min="14855" max="14859" width="12.42578125" style="294" customWidth="1"/>
    <col min="14860" max="15104" width="9.140625" style="294"/>
    <col min="15105" max="15105" width="7.42578125" style="294" customWidth="1"/>
    <col min="15106" max="15106" width="47.42578125" style="294" customWidth="1"/>
    <col min="15107" max="15107" width="33.140625" style="294" customWidth="1"/>
    <col min="15108" max="15108" width="6.7109375" style="294" customWidth="1"/>
    <col min="15109" max="15109" width="15.42578125" style="294" customWidth="1"/>
    <col min="15110" max="15110" width="2" style="294" customWidth="1"/>
    <col min="15111" max="15115" width="12.42578125" style="294" customWidth="1"/>
    <col min="15116" max="15360" width="9.140625" style="294"/>
    <col min="15361" max="15361" width="7.42578125" style="294" customWidth="1"/>
    <col min="15362" max="15362" width="47.42578125" style="294" customWidth="1"/>
    <col min="15363" max="15363" width="33.140625" style="294" customWidth="1"/>
    <col min="15364" max="15364" width="6.7109375" style="294" customWidth="1"/>
    <col min="15365" max="15365" width="15.42578125" style="294" customWidth="1"/>
    <col min="15366" max="15366" width="2" style="294" customWidth="1"/>
    <col min="15367" max="15371" width="12.42578125" style="294" customWidth="1"/>
    <col min="15372" max="15616" width="9.140625" style="294"/>
    <col min="15617" max="15617" width="7.42578125" style="294" customWidth="1"/>
    <col min="15618" max="15618" width="47.42578125" style="294" customWidth="1"/>
    <col min="15619" max="15619" width="33.140625" style="294" customWidth="1"/>
    <col min="15620" max="15620" width="6.7109375" style="294" customWidth="1"/>
    <col min="15621" max="15621" width="15.42578125" style="294" customWidth="1"/>
    <col min="15622" max="15622" width="2" style="294" customWidth="1"/>
    <col min="15623" max="15627" width="12.42578125" style="294" customWidth="1"/>
    <col min="15628" max="15872" width="9.140625" style="294"/>
    <col min="15873" max="15873" width="7.42578125" style="294" customWidth="1"/>
    <col min="15874" max="15874" width="47.42578125" style="294" customWidth="1"/>
    <col min="15875" max="15875" width="33.140625" style="294" customWidth="1"/>
    <col min="15876" max="15876" width="6.7109375" style="294" customWidth="1"/>
    <col min="15877" max="15877" width="15.42578125" style="294" customWidth="1"/>
    <col min="15878" max="15878" width="2" style="294" customWidth="1"/>
    <col min="15879" max="15883" width="12.42578125" style="294" customWidth="1"/>
    <col min="15884" max="16128" width="9.140625" style="294"/>
    <col min="16129" max="16129" width="7.42578125" style="294" customWidth="1"/>
    <col min="16130" max="16130" width="47.42578125" style="294" customWidth="1"/>
    <col min="16131" max="16131" width="33.140625" style="294" customWidth="1"/>
    <col min="16132" max="16132" width="6.7109375" style="294" customWidth="1"/>
    <col min="16133" max="16133" width="15.42578125" style="294" customWidth="1"/>
    <col min="16134" max="16134" width="2" style="294" customWidth="1"/>
    <col min="16135" max="16139" width="12.42578125" style="294" customWidth="1"/>
    <col min="16140" max="16384" width="9.140625" style="294"/>
  </cols>
  <sheetData>
    <row r="4" spans="1:7" ht="14.25" x14ac:dyDescent="0.2">
      <c r="A4" s="332"/>
      <c r="B4" s="332"/>
      <c r="C4" s="332"/>
    </row>
    <row r="5" spans="1:7" ht="15" x14ac:dyDescent="0.2">
      <c r="A5" s="296"/>
      <c r="B5" s="296"/>
      <c r="C5" s="296"/>
    </row>
    <row r="6" spans="1:7" ht="15.75" x14ac:dyDescent="0.2">
      <c r="A6" s="333" t="s">
        <v>0</v>
      </c>
      <c r="B6" s="333"/>
      <c r="C6" s="333"/>
    </row>
    <row r="7" spans="1:7" ht="15" x14ac:dyDescent="0.2">
      <c r="A7" s="296"/>
      <c r="B7" s="297" t="s">
        <v>808</v>
      </c>
      <c r="C7" s="298" t="s">
        <v>831</v>
      </c>
    </row>
    <row r="8" spans="1:7" ht="47.25" customHeight="1" x14ac:dyDescent="0.2">
      <c r="A8" s="334" t="s">
        <v>2</v>
      </c>
      <c r="B8" s="334"/>
      <c r="C8" s="334"/>
    </row>
    <row r="9" spans="1:7" x14ac:dyDescent="0.2">
      <c r="A9" s="335" t="s">
        <v>3</v>
      </c>
      <c r="B9" s="335"/>
      <c r="C9" s="335"/>
    </row>
    <row r="10" spans="1:7" ht="15" x14ac:dyDescent="0.2">
      <c r="A10" s="296"/>
      <c r="B10" s="296"/>
      <c r="C10" s="296"/>
    </row>
    <row r="11" spans="1:7" ht="15" x14ac:dyDescent="0.2">
      <c r="A11" s="296"/>
      <c r="B11" s="299" t="s">
        <v>809</v>
      </c>
      <c r="C11" s="300" t="s">
        <v>830</v>
      </c>
    </row>
    <row r="12" spans="1:7" ht="28.5" x14ac:dyDescent="0.2">
      <c r="A12" s="301" t="s">
        <v>13</v>
      </c>
      <c r="B12" s="301" t="s">
        <v>14</v>
      </c>
      <c r="C12" s="301" t="s">
        <v>15</v>
      </c>
    </row>
    <row r="13" spans="1:7" ht="14.25" x14ac:dyDescent="0.2">
      <c r="A13" s="301">
        <v>1</v>
      </c>
      <c r="B13" s="301">
        <v>2</v>
      </c>
      <c r="C13" s="301">
        <v>3</v>
      </c>
    </row>
    <row r="14" spans="1:7" x14ac:dyDescent="0.2">
      <c r="A14" s="302">
        <v>1</v>
      </c>
      <c r="B14" s="303" t="s">
        <v>16</v>
      </c>
      <c r="C14" s="304"/>
    </row>
    <row r="15" spans="1:7" x14ac:dyDescent="0.2">
      <c r="A15" s="302">
        <v>1.1000000000000001</v>
      </c>
      <c r="B15" s="305" t="s">
        <v>17</v>
      </c>
      <c r="C15" s="306">
        <f>IF($G$16="+",0,IFERROR(SUMIFS(ССР!$D$10:$D$65000,ССР!$A$10:$A$65000,"Всего по сводному расчету*"),0)+IFERROR(SUMIFS(ССР!$E$10:$E$65000,ССР!$A$10:$A$65000,"Всего по сводному расчету*"),0))</f>
        <v>295.71000000000004</v>
      </c>
      <c r="E15" s="307" t="s">
        <v>810</v>
      </c>
      <c r="G15" s="308">
        <v>0</v>
      </c>
    </row>
    <row r="16" spans="1:7" x14ac:dyDescent="0.2">
      <c r="A16" s="302">
        <v>1.2</v>
      </c>
      <c r="B16" s="309" t="s">
        <v>18</v>
      </c>
      <c r="C16" s="306">
        <f>IF($G$16="+",0,IFERROR(SUMIFS(ССР!$F$10:$F$65000,ССР!$A$10:$A$65000,"Всего по сводному расчету*"),0))</f>
        <v>3190.73</v>
      </c>
      <c r="E16" s="307" t="s">
        <v>811</v>
      </c>
      <c r="G16" s="308" t="s">
        <v>26</v>
      </c>
    </row>
    <row r="17" spans="1:11" x14ac:dyDescent="0.2">
      <c r="A17" s="302">
        <v>1.3</v>
      </c>
      <c r="B17" s="309" t="s">
        <v>19</v>
      </c>
      <c r="C17" s="306">
        <f>IFERROR(SUMIFS(ССР!$G$10:$G$65000,ССР!$C$10:$C$65000,"Итого по Главе 12"),0)</f>
        <v>153.84</v>
      </c>
      <c r="E17" s="307" t="s">
        <v>812</v>
      </c>
      <c r="G17" s="308" t="s">
        <v>26</v>
      </c>
    </row>
    <row r="18" spans="1:11" x14ac:dyDescent="0.2">
      <c r="A18" s="302">
        <v>1.4</v>
      </c>
      <c r="B18" s="309" t="s">
        <v>20</v>
      </c>
      <c r="C18" s="306">
        <f>IF($G$16="+",0,IFERROR(SUMIFS(ССР!$G$10:$G$65000,ССР!$A$10:$A$65000,"Всего по сводному расчету*"),0)-C17)</f>
        <v>1136.6699999999998</v>
      </c>
      <c r="D18" s="310"/>
      <c r="E18" s="311" t="s">
        <v>813</v>
      </c>
      <c r="F18" s="310"/>
      <c r="G18" s="312">
        <f>IF($G$16="+",0,IFERROR(SUMIFS(ССР!$G$10:$G$65000,ССР!$C$10:$C$65000,"Содержание службы заказчика*",ССР!$A$10:$A$65000,"&lt;999"),0))+G19</f>
        <v>171.95000000000002</v>
      </c>
      <c r="H18" s="313"/>
      <c r="I18" s="313"/>
    </row>
    <row r="19" spans="1:11" x14ac:dyDescent="0.2">
      <c r="A19" s="302">
        <v>2</v>
      </c>
      <c r="B19" s="303" t="s">
        <v>25</v>
      </c>
      <c r="C19" s="314">
        <f>(SUM(C15:C18)-G18)*0.2</f>
        <v>921</v>
      </c>
      <c r="E19" s="315" t="s">
        <v>814</v>
      </c>
      <c r="G19" s="312">
        <v>0</v>
      </c>
    </row>
    <row r="20" spans="1:11" ht="24" x14ac:dyDescent="0.2">
      <c r="A20" s="316">
        <v>3</v>
      </c>
      <c r="B20" s="317" t="s">
        <v>27</v>
      </c>
      <c r="C20" s="314">
        <f>SUM(C15:C18,C19)</f>
        <v>5697.95</v>
      </c>
      <c r="E20" s="315" t="s">
        <v>815</v>
      </c>
      <c r="G20" s="312">
        <f>IF(G17="+",0,IF((SUM(C15:C18)-G18-(C24+G19+C26))*1.2&lt;0,0,(SUM(C15:C18)-G18-(C24+G19+C26))*1.2))+IF(G17="+",0,IF(ROUND(C26+C29,8)=0,0,IF(G18-(C22)&lt;0,0,G18-(C22))))</f>
        <v>5697.95</v>
      </c>
      <c r="H20" s="313"/>
      <c r="I20" s="313"/>
    </row>
    <row r="21" spans="1:11" ht="24" x14ac:dyDescent="0.2">
      <c r="A21" s="318">
        <v>4</v>
      </c>
      <c r="B21" s="319" t="s">
        <v>28</v>
      </c>
      <c r="C21" s="320">
        <f>SUM(C22:C27)</f>
        <v>0</v>
      </c>
      <c r="E21" s="321" t="s">
        <v>816</v>
      </c>
      <c r="G21" s="312">
        <v>0</v>
      </c>
    </row>
    <row r="22" spans="1:11" ht="24" x14ac:dyDescent="0.2">
      <c r="A22" s="318">
        <v>4.0999999999999996</v>
      </c>
      <c r="B22" s="305" t="s">
        <v>29</v>
      </c>
      <c r="C22" s="320">
        <v>0</v>
      </c>
      <c r="E22" s="315" t="s">
        <v>817</v>
      </c>
      <c r="G22" s="312">
        <f>C22+C23+(C24+C25-G24)+G26</f>
        <v>0</v>
      </c>
    </row>
    <row r="23" spans="1:11" ht="24" x14ac:dyDescent="0.2">
      <c r="A23" s="318">
        <v>4.2</v>
      </c>
      <c r="B23" s="305" t="s">
        <v>30</v>
      </c>
      <c r="C23" s="320">
        <v>0</v>
      </c>
    </row>
    <row r="24" spans="1:11" x14ac:dyDescent="0.2">
      <c r="A24" s="318">
        <v>4.3</v>
      </c>
      <c r="B24" s="305" t="s">
        <v>31</v>
      </c>
      <c r="C24" s="320">
        <v>0</v>
      </c>
      <c r="E24" s="315" t="s">
        <v>818</v>
      </c>
      <c r="G24" s="312">
        <v>0</v>
      </c>
    </row>
    <row r="25" spans="1:11" x14ac:dyDescent="0.2">
      <c r="A25" s="318">
        <v>4.4000000000000004</v>
      </c>
      <c r="B25" s="305" t="s">
        <v>32</v>
      </c>
      <c r="C25" s="320">
        <v>0</v>
      </c>
      <c r="E25" s="315"/>
      <c r="G25" s="312"/>
    </row>
    <row r="26" spans="1:11" ht="24" x14ac:dyDescent="0.2">
      <c r="A26" s="318">
        <v>4.5</v>
      </c>
      <c r="B26" s="305" t="s">
        <v>33</v>
      </c>
      <c r="C26" s="320">
        <v>0</v>
      </c>
      <c r="E26" s="315" t="s">
        <v>819</v>
      </c>
      <c r="G26" s="312">
        <v>0</v>
      </c>
    </row>
    <row r="27" spans="1:11" x14ac:dyDescent="0.2">
      <c r="A27" s="318">
        <v>4.5999999999999996</v>
      </c>
      <c r="B27" s="305" t="s">
        <v>34</v>
      </c>
      <c r="C27" s="320">
        <v>0</v>
      </c>
    </row>
    <row r="28" spans="1:11" ht="24" customHeight="1" x14ac:dyDescent="0.2">
      <c r="A28" s="318">
        <v>5</v>
      </c>
      <c r="B28" s="319" t="s">
        <v>35</v>
      </c>
      <c r="C28" s="320">
        <f>C29+C30</f>
        <v>5697.95</v>
      </c>
      <c r="G28" s="329" t="s">
        <v>820</v>
      </c>
      <c r="H28" s="327" t="s">
        <v>821</v>
      </c>
      <c r="I28" s="328"/>
      <c r="J28" s="327" t="s">
        <v>822</v>
      </c>
      <c r="K28" s="328"/>
    </row>
    <row r="29" spans="1:11" x14ac:dyDescent="0.2">
      <c r="A29" s="318">
        <v>5.0999999999999996</v>
      </c>
      <c r="B29" s="305" t="s">
        <v>36</v>
      </c>
      <c r="C29" s="320">
        <f>IF(G17="+",0,IF((SUM(C15:C18)-(G18-IF(C24+C26=0,G19,0))-(C24+C26))*1.2&lt;0,0,(SUM(C15:C18)-(G18-IF(C24+C26=0,G19,0))-(C24+C26))*1.2))</f>
        <v>5526</v>
      </c>
      <c r="G29" s="336"/>
      <c r="H29" s="329" t="s">
        <v>823</v>
      </c>
      <c r="I29" s="329" t="s">
        <v>824</v>
      </c>
      <c r="J29" s="329" t="s">
        <v>823</v>
      </c>
      <c r="K29" s="329" t="s">
        <v>824</v>
      </c>
    </row>
    <row r="30" spans="1:11" x14ac:dyDescent="0.2">
      <c r="A30" s="318">
        <v>5.2</v>
      </c>
      <c r="B30" s="305" t="s">
        <v>37</v>
      </c>
      <c r="C30" s="320">
        <f>IF(G17="+",0,IF(ROUND(C26+C29+G21,8)=0,0,IF(G18-(C22)&lt;0,0,G18-(C22))))</f>
        <v>171.95000000000002</v>
      </c>
      <c r="G30" s="330"/>
      <c r="H30" s="330"/>
      <c r="I30" s="330"/>
      <c r="J30" s="330"/>
      <c r="K30" s="330"/>
    </row>
    <row r="31" spans="1:11" ht="24" x14ac:dyDescent="0.2">
      <c r="A31" s="318">
        <v>6</v>
      </c>
      <c r="B31" s="319" t="s">
        <v>38</v>
      </c>
      <c r="C31" s="320">
        <f>SUM(C32:C42)</f>
        <v>7386.7245743900003</v>
      </c>
      <c r="E31" s="322" t="s">
        <v>825</v>
      </c>
      <c r="G31" s="294"/>
      <c r="H31" s="294"/>
      <c r="I31" s="294"/>
      <c r="J31" s="294"/>
      <c r="K31" s="294"/>
    </row>
    <row r="32" spans="1:11" x14ac:dyDescent="0.2">
      <c r="A32" s="302">
        <v>6.1</v>
      </c>
      <c r="B32" s="326" t="s">
        <v>826</v>
      </c>
      <c r="C32" s="320">
        <f t="shared" ref="C32:C36" si="0">G32+H32+I32</f>
        <v>0</v>
      </c>
      <c r="E32" s="323">
        <v>104.9354</v>
      </c>
      <c r="G32" s="324">
        <v>0</v>
      </c>
      <c r="H32" s="324">
        <f>ROUND(J32*(
(100+$E$32)/200
),8)</f>
        <v>0</v>
      </c>
      <c r="I32" s="324">
        <f>ROUND(K32*(
(100+$E$32)/200
),8)</f>
        <v>0</v>
      </c>
      <c r="J32" s="324">
        <v>0</v>
      </c>
      <c r="K32" s="324">
        <v>0</v>
      </c>
    </row>
    <row r="33" spans="1:11" x14ac:dyDescent="0.2">
      <c r="A33" s="302">
        <v>6.2</v>
      </c>
      <c r="B33" s="326" t="s">
        <v>39</v>
      </c>
      <c r="C33" s="320">
        <f t="shared" si="0"/>
        <v>0</v>
      </c>
      <c r="E33" s="323">
        <v>114.63142733059361</v>
      </c>
      <c r="G33" s="324">
        <v>0</v>
      </c>
      <c r="H33" s="324">
        <f>ROUND(J33*(
(100+$E$33)/200*
IF(VALUE($C$11)&lt;2021,$E$32/100,1)
),8)</f>
        <v>0</v>
      </c>
      <c r="I33" s="324">
        <f>ROUND(K33*(
(100+$E$33)/200*
IF(VALUE($C$11)&lt;2021,$E$32/100,1)
),8)</f>
        <v>0</v>
      </c>
      <c r="J33" s="324">
        <v>0</v>
      </c>
      <c r="K33" s="324">
        <v>0</v>
      </c>
    </row>
    <row r="34" spans="1:11" x14ac:dyDescent="0.2">
      <c r="A34" s="302">
        <v>6.3</v>
      </c>
      <c r="B34" s="326" t="s">
        <v>40</v>
      </c>
      <c r="C34" s="320">
        <f t="shared" si="0"/>
        <v>0</v>
      </c>
      <c r="E34" s="323">
        <v>109.09646626082731</v>
      </c>
      <c r="G34" s="324">
        <v>0</v>
      </c>
      <c r="H34" s="324">
        <f>ROUND(J34*(
(100+$E$34)/200*
IF(VALUE($C$11)&lt;2022,$E$33/100,1)*
IF(VALUE($C$11)&lt;2021,$E$32/100,1)
),8)</f>
        <v>0</v>
      </c>
      <c r="I34" s="324">
        <f>ROUND(K34*(
(100+$E$34)/200*
IF(VALUE($C$11)&lt;2022,$E$33/100,1)*
IF(VALUE($C$11)&lt;2021,$E$32/100,1)
),8)</f>
        <v>0</v>
      </c>
      <c r="J34" s="324">
        <v>0</v>
      </c>
      <c r="K34" s="324">
        <v>0</v>
      </c>
    </row>
    <row r="35" spans="1:11" x14ac:dyDescent="0.2">
      <c r="A35" s="302">
        <v>6.4</v>
      </c>
      <c r="B35" s="326" t="s">
        <v>41</v>
      </c>
      <c r="C35" s="320">
        <f t="shared" si="0"/>
        <v>0</v>
      </c>
      <c r="E35" s="323">
        <v>109.11350326220534</v>
      </c>
      <c r="G35" s="324">
        <v>0</v>
      </c>
      <c r="H35" s="324">
        <f>ROUND(J35*(
(100+$E$35)/200*
IF(VALUE($C$11)&lt;2023,$E$34/100,1)*
IF(VALUE($C$11)&lt;2022,$E$33/100,1)*
IF(VALUE($C$11)&lt;2021,$E$32/100,1)
),8)</f>
        <v>0</v>
      </c>
      <c r="I35" s="324">
        <f>ROUND(K35*(
(100+$E$35)/200*
IF(VALUE($C$11)&lt;2023,$E$34/100,1)*
IF(VALUE($C$11)&lt;2022,$E$33/100,1)*
IF(VALUE($C$11)&lt;2021,$E$32/100,1)
),8)</f>
        <v>0</v>
      </c>
      <c r="J35" s="324">
        <v>0</v>
      </c>
      <c r="K35" s="324">
        <v>0</v>
      </c>
    </row>
    <row r="36" spans="1:11" x14ac:dyDescent="0.2">
      <c r="A36" s="302">
        <v>6.5</v>
      </c>
      <c r="B36" s="326" t="s">
        <v>42</v>
      </c>
      <c r="C36" s="320">
        <f t="shared" si="0"/>
        <v>0</v>
      </c>
      <c r="E36" s="323">
        <v>107.81631706396419</v>
      </c>
      <c r="G36" s="324">
        <v>0</v>
      </c>
      <c r="H36" s="324">
        <f>ROUND(J36*(
(100+$E$36)/200*
IF(VALUE($C$11)&lt;2024,$E$35/100,1)*
IF(VALUE($C$11)&lt;2023,$E$34/100,1)*
IF(VALUE($C$11)&lt;2022,$E$33/100,1)*
IF(VALUE($C$11)&lt;2021,$E$32/100,1)
),8)</f>
        <v>0</v>
      </c>
      <c r="I36" s="324">
        <f>ROUND(K36*(
(100+$E$36)/200*
IF(VALUE($C$11)&lt;2024,$E$35/100,1)*
IF(VALUE($C$11)&lt;2023,$E$34/100,1)*
IF(VALUE($C$11)&lt;2022,$E$33/100,1)*
IF(VALUE($C$11)&lt;2021,$E$32/100,1)
),8)</f>
        <v>0</v>
      </c>
      <c r="J36" s="324">
        <v>0</v>
      </c>
      <c r="K36" s="324">
        <v>0</v>
      </c>
    </row>
    <row r="37" spans="1:11" x14ac:dyDescent="0.2">
      <c r="A37" s="302">
        <v>6.6</v>
      </c>
      <c r="B37" s="326" t="s">
        <v>43</v>
      </c>
      <c r="C37" s="320">
        <f>G37+H37+I37</f>
        <v>142.99258191000001</v>
      </c>
      <c r="E37" s="323">
        <v>105.26289686896166</v>
      </c>
      <c r="G37" s="324">
        <v>0</v>
      </c>
      <c r="H37" s="324">
        <f>ROUND(J37*(
(100+$E$37)/200*
IF(VALUE($C$11)&lt;2025,$E$36/100,1)*
IF(VALUE($C$11)&lt;2024,$E$35/100,1)*
IF(VALUE($C$11)&lt;2023,$E$34/100,1)*
IF(VALUE($C$11)&lt;2022,$E$33/100,1)*
IF(VALUE($C$11)&lt;2021,$E$32/100,1)
),8)</f>
        <v>142.99258191000001</v>
      </c>
      <c r="I37" s="324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24">
        <v>129.22560000000001</v>
      </c>
      <c r="K37" s="324">
        <v>0</v>
      </c>
    </row>
    <row r="38" spans="1:11" x14ac:dyDescent="0.2">
      <c r="A38" s="302">
        <v>6.7</v>
      </c>
      <c r="B38" s="326" t="s">
        <v>44</v>
      </c>
      <c r="C38" s="320">
        <f t="shared" ref="C38:C39" si="1">G38+H38+I38</f>
        <v>64.243157550000006</v>
      </c>
      <c r="E38" s="323">
        <v>104.42089798933949</v>
      </c>
      <c r="G38" s="324">
        <v>0</v>
      </c>
      <c r="H38" s="324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64.243157550000006</v>
      </c>
      <c r="I38" s="324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24">
        <v>55.382400000000004</v>
      </c>
      <c r="K38" s="324">
        <v>0</v>
      </c>
    </row>
    <row r="39" spans="1:11" x14ac:dyDescent="0.2">
      <c r="A39" s="302">
        <v>6.8</v>
      </c>
      <c r="B39" s="326" t="s">
        <v>45</v>
      </c>
      <c r="C39" s="320">
        <f t="shared" si="1"/>
        <v>0</v>
      </c>
      <c r="E39" s="323">
        <v>104.42089798933949</v>
      </c>
      <c r="G39" s="324">
        <v>0</v>
      </c>
      <c r="H39" s="324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24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24">
        <v>0</v>
      </c>
      <c r="K39" s="324">
        <v>0</v>
      </c>
    </row>
    <row r="40" spans="1:11" x14ac:dyDescent="0.2">
      <c r="A40" s="302">
        <v>6.9</v>
      </c>
      <c r="B40" s="326" t="s">
        <v>827</v>
      </c>
      <c r="C40" s="320">
        <f>G40+H40+I40</f>
        <v>2311.8211669400002</v>
      </c>
      <c r="E40" s="323">
        <v>104.42089798933949</v>
      </c>
      <c r="G40" s="324">
        <v>0</v>
      </c>
      <c r="H40" s="324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2094.33475223</v>
      </c>
      <c r="I40" s="324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217.48641470999999</v>
      </c>
      <c r="J40" s="324">
        <v>1655.83152</v>
      </c>
      <c r="K40" s="324">
        <v>171.95</v>
      </c>
    </row>
    <row r="41" spans="1:11" x14ac:dyDescent="0.2">
      <c r="A41" s="325">
        <v>6.1</v>
      </c>
      <c r="B41" s="326" t="s">
        <v>828</v>
      </c>
      <c r="C41" s="320">
        <f t="shared" ref="C41:C42" si="2">G41+H41+I41</f>
        <v>4867.6676679900002</v>
      </c>
      <c r="E41" s="323">
        <v>104.42089798933949</v>
      </c>
      <c r="G41" s="324">
        <v>0</v>
      </c>
      <c r="H41" s="324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4867.6676679900002</v>
      </c>
      <c r="I41" s="324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24">
        <v>3685.5604800000001</v>
      </c>
      <c r="K41" s="324">
        <v>0</v>
      </c>
    </row>
    <row r="42" spans="1:11" x14ac:dyDescent="0.2">
      <c r="A42" s="325">
        <v>6.11</v>
      </c>
      <c r="B42" s="326" t="s">
        <v>829</v>
      </c>
      <c r="C42" s="320">
        <f t="shared" si="2"/>
        <v>0</v>
      </c>
      <c r="E42" s="323">
        <v>104.42089798933949</v>
      </c>
      <c r="G42" s="324">
        <v>0</v>
      </c>
      <c r="H42" s="324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24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24">
        <v>0</v>
      </c>
      <c r="K42" s="324">
        <v>0</v>
      </c>
    </row>
    <row r="43" spans="1:11" ht="24" x14ac:dyDescent="0.2">
      <c r="A43" s="318">
        <v>7</v>
      </c>
      <c r="B43" s="319" t="s">
        <v>46</v>
      </c>
      <c r="C43" s="320">
        <f>C22+C23+(C24+C25-G24)+G26+C31</f>
        <v>7386.7245743900003</v>
      </c>
      <c r="E43" s="315"/>
      <c r="G43" s="324">
        <f>SUM(F32:G41)-(C26+C27)-G24+G26</f>
        <v>0</v>
      </c>
      <c r="H43" s="324"/>
      <c r="I43" s="324"/>
      <c r="J43" s="324">
        <f>SUM(J32:J42)-(C29)</f>
        <v>0</v>
      </c>
      <c r="K43" s="324">
        <f>SUM(K32:K42)-(C30)</f>
        <v>0</v>
      </c>
    </row>
    <row r="44" spans="1:11" ht="15" x14ac:dyDescent="0.2">
      <c r="A44" s="296"/>
      <c r="C44" s="296"/>
    </row>
    <row r="45" spans="1:11" ht="25.5" customHeight="1" x14ac:dyDescent="0.2">
      <c r="A45" s="331" t="s">
        <v>50</v>
      </c>
      <c r="B45" s="331"/>
      <c r="C45" s="331"/>
    </row>
    <row r="47" spans="1:11" x14ac:dyDescent="0.2">
      <c r="C47" s="310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50" t="s">
        <v>54</v>
      </c>
      <c r="G4" s="350"/>
      <c r="H4" s="350"/>
    </row>
    <row r="5" spans="1:8" ht="15" customHeight="1" x14ac:dyDescent="0.25">
      <c r="A5" s="42"/>
      <c r="B5" s="52"/>
      <c r="C5" s="43"/>
      <c r="D5" s="42"/>
      <c r="E5" s="350" t="s">
        <v>55</v>
      </c>
      <c r="F5" s="350"/>
      <c r="G5" s="350"/>
      <c r="H5" s="350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50" t="s">
        <v>57</v>
      </c>
      <c r="F7" s="350"/>
      <c r="G7" s="350"/>
      <c r="H7" s="350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53" t="s">
        <v>60</v>
      </c>
      <c r="D10" s="353"/>
      <c r="E10" s="353"/>
      <c r="F10" s="353"/>
      <c r="G10" s="353"/>
      <c r="H10" s="353"/>
    </row>
    <row r="11" spans="1:8" ht="15.75" customHeight="1" x14ac:dyDescent="0.25">
      <c r="A11" s="62"/>
      <c r="B11" s="62"/>
      <c r="C11" s="354" t="s">
        <v>61</v>
      </c>
      <c r="D11" s="354"/>
      <c r="E11" s="354"/>
      <c r="F11" s="354"/>
      <c r="G11" s="354"/>
      <c r="H11" s="354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H111</f>
        <v>5697.95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51" t="s">
        <v>66</v>
      </c>
      <c r="B24" s="351"/>
      <c r="C24" s="351"/>
      <c r="D24" s="351"/>
      <c r="E24" s="351"/>
      <c r="F24" s="351"/>
      <c r="G24" s="351"/>
      <c r="H24" s="351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52" t="s">
        <v>2</v>
      </c>
      <c r="B26" s="352"/>
      <c r="C26" s="352"/>
      <c r="D26" s="352"/>
      <c r="E26" s="352"/>
      <c r="F26" s="352"/>
      <c r="G26" s="352"/>
      <c r="H26" s="352"/>
    </row>
    <row r="27" spans="1:8" ht="15" customHeight="1" x14ac:dyDescent="0.25">
      <c r="A27" s="42"/>
      <c r="B27" s="52"/>
      <c r="C27" s="340" t="s">
        <v>67</v>
      </c>
      <c r="D27" s="340"/>
      <c r="E27" s="340"/>
      <c r="F27" s="340"/>
      <c r="G27" s="340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41" t="s">
        <v>68</v>
      </c>
      <c r="C29" s="341"/>
      <c r="D29" s="341"/>
      <c r="E29" s="341"/>
      <c r="F29" s="341"/>
      <c r="G29" s="341"/>
      <c r="H29" s="341"/>
    </row>
    <row r="30" spans="1:8" ht="12.75" customHeight="1" x14ac:dyDescent="0.25">
      <c r="A30" s="342" t="s">
        <v>69</v>
      </c>
      <c r="B30" s="342" t="s">
        <v>70</v>
      </c>
      <c r="C30" s="343" t="s">
        <v>71</v>
      </c>
      <c r="D30" s="347" t="s">
        <v>72</v>
      </c>
      <c r="E30" s="348"/>
      <c r="F30" s="348"/>
      <c r="G30" s="348"/>
      <c r="H30" s="349"/>
    </row>
    <row r="31" spans="1:8" ht="9.75" customHeight="1" x14ac:dyDescent="0.25">
      <c r="A31" s="342"/>
      <c r="B31" s="342"/>
      <c r="C31" s="343"/>
      <c r="D31" s="342" t="s">
        <v>73</v>
      </c>
      <c r="E31" s="342" t="s">
        <v>74</v>
      </c>
      <c r="F31" s="342" t="s">
        <v>75</v>
      </c>
      <c r="G31" s="342" t="s">
        <v>76</v>
      </c>
      <c r="H31" s="344" t="s">
        <v>77</v>
      </c>
    </row>
    <row r="32" spans="1:8" ht="9.75" customHeight="1" x14ac:dyDescent="0.25">
      <c r="A32" s="342"/>
      <c r="B32" s="342"/>
      <c r="C32" s="343"/>
      <c r="D32" s="342"/>
      <c r="E32" s="342"/>
      <c r="F32" s="342"/>
      <c r="G32" s="342"/>
      <c r="H32" s="345"/>
    </row>
    <row r="33" spans="1:8" ht="9.75" customHeight="1" x14ac:dyDescent="0.25">
      <c r="A33" s="342"/>
      <c r="B33" s="342"/>
      <c r="C33" s="343"/>
      <c r="D33" s="342"/>
      <c r="E33" s="342"/>
      <c r="F33" s="342"/>
      <c r="G33" s="342"/>
      <c r="H33" s="346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37" t="s">
        <v>78</v>
      </c>
      <c r="B35" s="337"/>
      <c r="C35" s="337"/>
      <c r="D35" s="337"/>
      <c r="E35" s="337"/>
      <c r="F35" s="337"/>
      <c r="G35" s="337"/>
      <c r="H35" s="337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37" t="s">
        <v>80</v>
      </c>
      <c r="B39" s="337"/>
      <c r="C39" s="337"/>
      <c r="D39" s="337"/>
      <c r="E39" s="337"/>
      <c r="F39" s="337"/>
      <c r="G39" s="337"/>
      <c r="H39" s="337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128.44*1</f>
        <v>128.44</v>
      </c>
      <c r="E40" s="72">
        <f>91.78*1</f>
        <v>91.78</v>
      </c>
      <c r="F40" s="72">
        <f>2949.45*1</f>
        <v>2949.45</v>
      </c>
      <c r="G40" s="72">
        <f>0*1</f>
        <v>0</v>
      </c>
      <c r="H40" s="72">
        <f>SUM(D40:G40)</f>
        <v>3169.6699999999996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170.94</v>
      </c>
      <c r="E44" s="72">
        <f>SUM(E40:E42)</f>
        <v>110.14</v>
      </c>
      <c r="F44" s="72">
        <f>SUM(F40:F42)</f>
        <v>3097.79</v>
      </c>
      <c r="G44" s="72">
        <f>SUM(G40:G42)</f>
        <v>0</v>
      </c>
      <c r="H44" s="72">
        <f>SUM(D44:G44)</f>
        <v>3378.87</v>
      </c>
    </row>
    <row r="45" spans="1:8" ht="15" customHeight="1" x14ac:dyDescent="0.25">
      <c r="A45" s="68"/>
      <c r="B45" s="74"/>
      <c r="C45" s="70" t="s">
        <v>86</v>
      </c>
      <c r="D45" s="72">
        <f>D38+D44</f>
        <v>170.94</v>
      </c>
      <c r="E45" s="72">
        <f>E38+E44</f>
        <v>110.14</v>
      </c>
      <c r="F45" s="72">
        <f>F38+F44</f>
        <v>3097.79</v>
      </c>
      <c r="G45" s="72">
        <f>G38+G44</f>
        <v>0</v>
      </c>
      <c r="H45" s="72">
        <f>SUM(D45:G45)</f>
        <v>3378.87</v>
      </c>
    </row>
    <row r="46" spans="1:8" ht="15" hidden="1" customHeight="1" x14ac:dyDescent="0.25">
      <c r="A46" s="337" t="s">
        <v>87</v>
      </c>
      <c r="B46" s="337"/>
      <c r="C46" s="337"/>
      <c r="D46" s="337"/>
      <c r="E46" s="337"/>
      <c r="F46" s="337"/>
      <c r="G46" s="337"/>
      <c r="H46" s="337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170.94</v>
      </c>
      <c r="E50" s="72">
        <f>E45+E49</f>
        <v>110.14</v>
      </c>
      <c r="F50" s="72">
        <f>F45+F49</f>
        <v>3097.79</v>
      </c>
      <c r="G50" s="72">
        <f>G45+G49</f>
        <v>0</v>
      </c>
      <c r="H50" s="72">
        <f>SUM(D50:G50)</f>
        <v>3378.87</v>
      </c>
    </row>
    <row r="51" spans="1:8" ht="15" hidden="1" customHeight="1" x14ac:dyDescent="0.25">
      <c r="A51" s="337" t="s">
        <v>90</v>
      </c>
      <c r="B51" s="337"/>
      <c r="C51" s="337"/>
      <c r="D51" s="337"/>
      <c r="E51" s="337"/>
      <c r="F51" s="337"/>
      <c r="G51" s="337"/>
      <c r="H51" s="337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170.94</v>
      </c>
      <c r="E55" s="72">
        <f>E50+E54</f>
        <v>110.14</v>
      </c>
      <c r="F55" s="72">
        <f>F50+F54</f>
        <v>3097.79</v>
      </c>
      <c r="G55" s="72">
        <f>G50+G54</f>
        <v>0</v>
      </c>
      <c r="H55" s="72">
        <f>SUM(D55:G55)</f>
        <v>3378.87</v>
      </c>
    </row>
    <row r="56" spans="1:8" ht="15" hidden="1" customHeight="1" x14ac:dyDescent="0.25">
      <c r="A56" s="337" t="s">
        <v>93</v>
      </c>
      <c r="B56" s="337"/>
      <c r="C56" s="337"/>
      <c r="D56" s="337"/>
      <c r="E56" s="337"/>
      <c r="F56" s="337"/>
      <c r="G56" s="337"/>
      <c r="H56" s="337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170.94</v>
      </c>
      <c r="E60" s="72">
        <f>E55+E59</f>
        <v>110.14</v>
      </c>
      <c r="F60" s="72">
        <f>F55+F59</f>
        <v>3097.79</v>
      </c>
      <c r="G60" s="72">
        <f>G55+G59</f>
        <v>0</v>
      </c>
      <c r="H60" s="72">
        <f>SUM(D60:G60)</f>
        <v>3378.87</v>
      </c>
    </row>
    <row r="61" spans="1:8" ht="15" hidden="1" customHeight="1" x14ac:dyDescent="0.25">
      <c r="A61" s="337" t="s">
        <v>96</v>
      </c>
      <c r="B61" s="337"/>
      <c r="C61" s="337"/>
      <c r="D61" s="337"/>
      <c r="E61" s="337"/>
      <c r="F61" s="337"/>
      <c r="G61" s="337"/>
      <c r="H61" s="337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170.94</v>
      </c>
      <c r="E65" s="72">
        <f>E60+E64</f>
        <v>110.14</v>
      </c>
      <c r="F65" s="72">
        <f>F60+F64</f>
        <v>3097.79</v>
      </c>
      <c r="G65" s="72">
        <f>G60+G64</f>
        <v>0</v>
      </c>
      <c r="H65" s="72">
        <f>SUM(D65:G65)</f>
        <v>3378.87</v>
      </c>
    </row>
    <row r="66" spans="1:8" ht="15" customHeight="1" x14ac:dyDescent="0.25">
      <c r="A66" s="337" t="s">
        <v>99</v>
      </c>
      <c r="B66" s="337"/>
      <c r="C66" s="337"/>
      <c r="D66" s="337"/>
      <c r="E66" s="337"/>
      <c r="F66" s="337"/>
      <c r="G66" s="337"/>
      <c r="H66" s="337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1.93*1</f>
        <v>1.93</v>
      </c>
      <c r="E67" s="72">
        <f>1.38*1</f>
        <v>1.38</v>
      </c>
      <c r="F67" s="76">
        <v>0</v>
      </c>
      <c r="G67" s="76">
        <v>0</v>
      </c>
      <c r="H67" s="72">
        <f>SUM(D67:G67)</f>
        <v>3.3099999999999996</v>
      </c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104</v>
      </c>
      <c r="B70" s="75"/>
      <c r="C70" s="75" t="s">
        <v>105</v>
      </c>
      <c r="D70" s="72">
        <f>D67+D68</f>
        <v>2.99</v>
      </c>
      <c r="E70" s="72">
        <f>E67+E68</f>
        <v>1.8399999999999999</v>
      </c>
      <c r="F70" s="76">
        <f>F67+F68</f>
        <v>0</v>
      </c>
      <c r="G70" s="76">
        <f>G67+G68</f>
        <v>0</v>
      </c>
      <c r="H70" s="72">
        <f>SUM(D70:G70)</f>
        <v>4.83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106</v>
      </c>
      <c r="D72" s="76">
        <f>SUM(D67:D69)</f>
        <v>2.99</v>
      </c>
      <c r="E72" s="76">
        <f>SUM(E67:E69)</f>
        <v>1.8399999999999999</v>
      </c>
      <c r="F72" s="76">
        <f>SUM(F67:F69)</f>
        <v>0</v>
      </c>
      <c r="G72" s="76">
        <f>SUM(G67:G69)</f>
        <v>0</v>
      </c>
      <c r="H72" s="72">
        <f>SUM(D72:G72)</f>
        <v>4.83</v>
      </c>
    </row>
    <row r="73" spans="1:8" ht="15" customHeight="1" x14ac:dyDescent="0.25">
      <c r="A73" s="77"/>
      <c r="B73" s="77"/>
      <c r="C73" s="78" t="s">
        <v>107</v>
      </c>
      <c r="D73" s="76">
        <f>D65+D72</f>
        <v>173.93</v>
      </c>
      <c r="E73" s="76">
        <f>E65+E72</f>
        <v>111.98</v>
      </c>
      <c r="F73" s="76">
        <f>F65+F72</f>
        <v>3097.79</v>
      </c>
      <c r="G73" s="76">
        <f>G65+G72</f>
        <v>0</v>
      </c>
      <c r="H73" s="72">
        <f>SUM(D73:G73)</f>
        <v>3383.7</v>
      </c>
    </row>
    <row r="74" spans="1:8" ht="15" customHeight="1" x14ac:dyDescent="0.25">
      <c r="A74" s="339" t="s">
        <v>108</v>
      </c>
      <c r="B74" s="339"/>
      <c r="C74" s="339"/>
      <c r="D74" s="339"/>
      <c r="E74" s="339"/>
      <c r="F74" s="339"/>
      <c r="G74" s="339"/>
      <c r="H74" s="339"/>
    </row>
    <row r="75" spans="1:8" ht="25.5" hidden="1" customHeight="1" x14ac:dyDescent="0.25">
      <c r="A75" s="69">
        <v>5</v>
      </c>
      <c r="B75" s="70" t="s">
        <v>109</v>
      </c>
      <c r="C75" s="75" t="s">
        <v>110</v>
      </c>
      <c r="D75" s="72">
        <v>0</v>
      </c>
      <c r="E75" s="72">
        <v>0</v>
      </c>
      <c r="F75" s="72">
        <v>0</v>
      </c>
      <c r="G75" s="72">
        <f>808.39*1</f>
        <v>808.39</v>
      </c>
      <c r="H75" s="72">
        <f>SUM(D75:G75)</f>
        <v>808.39</v>
      </c>
    </row>
    <row r="76" spans="1:8" ht="25.5" hidden="1" customHeight="1" x14ac:dyDescent="0.25">
      <c r="A76" s="69">
        <v>6</v>
      </c>
      <c r="B76" s="70" t="s">
        <v>111</v>
      </c>
      <c r="C76" s="75" t="s">
        <v>112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customHeight="1" x14ac:dyDescent="0.25">
      <c r="A77" s="69">
        <v>7</v>
      </c>
      <c r="B77" s="75" t="s">
        <v>113</v>
      </c>
      <c r="C77" s="75" t="s">
        <v>114</v>
      </c>
      <c r="D77" s="72">
        <f>0.41*2</f>
        <v>0.82</v>
      </c>
      <c r="E77" s="72">
        <f>0.18*2</f>
        <v>0.36</v>
      </c>
      <c r="F77" s="72">
        <v>0</v>
      </c>
      <c r="G77" s="72">
        <v>0</v>
      </c>
      <c r="H77" s="72">
        <f>SUM(D77:G77)</f>
        <v>1.18</v>
      </c>
    </row>
    <row r="78" spans="1:8" hidden="1" x14ac:dyDescent="0.25">
      <c r="A78" s="69"/>
      <c r="B78" s="75"/>
      <c r="C78" s="79"/>
      <c r="D78" s="72"/>
      <c r="E78" s="72"/>
      <c r="F78" s="72"/>
      <c r="G78" s="72"/>
      <c r="H78" s="72"/>
    </row>
    <row r="79" spans="1:8" x14ac:dyDescent="0.25">
      <c r="A79" s="69" t="s">
        <v>115</v>
      </c>
      <c r="B79" s="75"/>
      <c r="C79" s="79" t="s">
        <v>22</v>
      </c>
      <c r="D79" s="72">
        <f>D75+D76</f>
        <v>0</v>
      </c>
      <c r="E79" s="72">
        <f>E75+E76</f>
        <v>0</v>
      </c>
      <c r="F79" s="72">
        <f>F75+F76</f>
        <v>0</v>
      </c>
      <c r="G79" s="72">
        <f>G75+G76</f>
        <v>836.79</v>
      </c>
      <c r="H79" s="72">
        <f>SUM(D79:G79)</f>
        <v>836.79</v>
      </c>
    </row>
    <row r="80" spans="1:8" hidden="1" x14ac:dyDescent="0.25">
      <c r="A80" s="69"/>
      <c r="B80" s="75"/>
      <c r="C80" s="79"/>
      <c r="D80" s="72"/>
      <c r="E80" s="72"/>
      <c r="F80" s="72"/>
      <c r="G80" s="72"/>
      <c r="H80" s="72"/>
    </row>
    <row r="81" spans="1:8" ht="15" customHeight="1" x14ac:dyDescent="0.25">
      <c r="A81" s="68"/>
      <c r="B81" s="74"/>
      <c r="C81" s="70" t="s">
        <v>116</v>
      </c>
      <c r="D81" s="72">
        <f>SUM(D75:D78)</f>
        <v>0.82</v>
      </c>
      <c r="E81" s="72">
        <f>SUM(E75:E78)</f>
        <v>0.36</v>
      </c>
      <c r="F81" s="72">
        <f>SUM(F75:F78)</f>
        <v>0</v>
      </c>
      <c r="G81" s="72">
        <f>SUM(G75:G78)</f>
        <v>836.79</v>
      </c>
      <c r="H81" s="72">
        <f>SUM(D81:G81)</f>
        <v>837.96999999999991</v>
      </c>
    </row>
    <row r="82" spans="1:8" ht="15" customHeight="1" x14ac:dyDescent="0.25">
      <c r="A82" s="68"/>
      <c r="B82" s="74"/>
      <c r="C82" s="70" t="s">
        <v>117</v>
      </c>
      <c r="D82" s="72">
        <f>D73+D81</f>
        <v>174.75</v>
      </c>
      <c r="E82" s="72">
        <f>E73+E81</f>
        <v>112.34</v>
      </c>
      <c r="F82" s="72">
        <f>F73+F81</f>
        <v>3097.79</v>
      </c>
      <c r="G82" s="72">
        <f>G73+G81</f>
        <v>836.79</v>
      </c>
      <c r="H82" s="72">
        <f>SUM(D82:G82)</f>
        <v>4221.67</v>
      </c>
    </row>
    <row r="83" spans="1:8" ht="15" customHeight="1" x14ac:dyDescent="0.25">
      <c r="A83" s="337" t="s">
        <v>118</v>
      </c>
      <c r="B83" s="337"/>
      <c r="C83" s="337"/>
      <c r="D83" s="337"/>
      <c r="E83" s="337"/>
      <c r="F83" s="337"/>
      <c r="G83" s="337"/>
      <c r="H83" s="337"/>
    </row>
    <row r="84" spans="1:8" ht="25.5" hidden="1" customHeight="1" x14ac:dyDescent="0.25">
      <c r="A84" s="69">
        <v>8</v>
      </c>
      <c r="B84" s="75" t="s">
        <v>119</v>
      </c>
      <c r="C84" s="79" t="s">
        <v>120</v>
      </c>
      <c r="D84" s="72">
        <v>0</v>
      </c>
      <c r="E84" s="72">
        <v>0</v>
      </c>
      <c r="F84" s="72">
        <v>0</v>
      </c>
      <c r="G84" s="72">
        <f>85.2*1</f>
        <v>85.2</v>
      </c>
      <c r="H84" s="72">
        <f>SUM(D84:G84)</f>
        <v>85.2</v>
      </c>
    </row>
    <row r="85" spans="1:8" ht="25.5" hidden="1" customHeight="1" x14ac:dyDescent="0.25">
      <c r="A85" s="69">
        <v>9</v>
      </c>
      <c r="B85" s="75" t="s">
        <v>119</v>
      </c>
      <c r="C85" s="79" t="s">
        <v>121</v>
      </c>
      <c r="D85" s="72">
        <v>0</v>
      </c>
      <c r="E85" s="72">
        <v>0</v>
      </c>
      <c r="F85" s="72">
        <v>0</v>
      </c>
      <c r="G85" s="72">
        <f>2.57*2</f>
        <v>5.14</v>
      </c>
      <c r="H85" s="72">
        <f>SUM(D85:G85)</f>
        <v>5.14</v>
      </c>
    </row>
    <row r="86" spans="1:8" ht="25.5" hidden="1" customHeight="1" x14ac:dyDescent="0.25">
      <c r="A86" s="69">
        <v>10</v>
      </c>
      <c r="B86" s="75" t="s">
        <v>122</v>
      </c>
      <c r="C86" s="79" t="s">
        <v>123</v>
      </c>
      <c r="D86" s="72">
        <v>0</v>
      </c>
      <c r="E86" s="72">
        <v>0</v>
      </c>
      <c r="F86" s="72">
        <v>0</v>
      </c>
      <c r="G86" s="72">
        <f>162.15*1</f>
        <v>162.15</v>
      </c>
      <c r="H86" s="72">
        <f>SUM(D86:G86)</f>
        <v>162.15</v>
      </c>
    </row>
    <row r="87" spans="1:8" ht="25.5" hidden="1" customHeight="1" x14ac:dyDescent="0.25">
      <c r="A87" s="69">
        <v>11</v>
      </c>
      <c r="B87" s="75" t="s">
        <v>122</v>
      </c>
      <c r="C87" s="79" t="s">
        <v>124</v>
      </c>
      <c r="D87" s="72">
        <v>0</v>
      </c>
      <c r="E87" s="72">
        <v>0</v>
      </c>
      <c r="F87" s="72">
        <v>0</v>
      </c>
      <c r="G87" s="72">
        <f>4.9*2</f>
        <v>9.8000000000000007</v>
      </c>
      <c r="H87" s="72">
        <f>SUM(D87:G87)</f>
        <v>9.8000000000000007</v>
      </c>
    </row>
    <row r="88" spans="1:8" hidden="1" x14ac:dyDescent="0.25">
      <c r="A88" s="69"/>
      <c r="B88" s="75"/>
      <c r="C88" s="79"/>
      <c r="D88" s="72"/>
      <c r="E88" s="72"/>
      <c r="F88" s="72"/>
      <c r="G88" s="72"/>
      <c r="H88" s="72"/>
    </row>
    <row r="89" spans="1:8" x14ac:dyDescent="0.25">
      <c r="A89" s="69" t="s">
        <v>125</v>
      </c>
      <c r="B89" s="75"/>
      <c r="C89" s="79" t="s">
        <v>126</v>
      </c>
      <c r="D89" s="72">
        <f>D84+D85</f>
        <v>0</v>
      </c>
      <c r="E89" s="72">
        <f>E84+E85</f>
        <v>0</v>
      </c>
      <c r="F89" s="72">
        <f>F84+F85</f>
        <v>0</v>
      </c>
      <c r="G89" s="72">
        <f>G84+G85</f>
        <v>90.34</v>
      </c>
      <c r="H89" s="72">
        <f>SUM(D89:G89)</f>
        <v>90.34</v>
      </c>
    </row>
    <row r="90" spans="1:8" x14ac:dyDescent="0.25">
      <c r="A90" s="69" t="s">
        <v>127</v>
      </c>
      <c r="B90" s="75"/>
      <c r="C90" s="79" t="s">
        <v>128</v>
      </c>
      <c r="D90" s="72">
        <f>D86+D87</f>
        <v>0</v>
      </c>
      <c r="E90" s="72">
        <f>E86+E87</f>
        <v>0</v>
      </c>
      <c r="F90" s="72">
        <f>F86+F87</f>
        <v>0</v>
      </c>
      <c r="G90" s="72">
        <f>G86+G87</f>
        <v>171.95000000000002</v>
      </c>
      <c r="H90" s="72">
        <f>SUM(D90:G90)</f>
        <v>171.95000000000002</v>
      </c>
    </row>
    <row r="91" spans="1:8" hidden="1" x14ac:dyDescent="0.25">
      <c r="A91" s="69"/>
      <c r="B91" s="75"/>
      <c r="C91" s="79"/>
      <c r="D91" s="72"/>
      <c r="E91" s="72"/>
      <c r="F91" s="72"/>
      <c r="G91" s="72"/>
      <c r="H91" s="72"/>
    </row>
    <row r="92" spans="1:8" ht="15" customHeight="1" x14ac:dyDescent="0.25">
      <c r="A92" s="68"/>
      <c r="B92" s="74"/>
      <c r="C92" s="70" t="s">
        <v>129</v>
      </c>
      <c r="D92" s="72">
        <f>SUM(D84:D88)</f>
        <v>0</v>
      </c>
      <c r="E92" s="72">
        <f>SUM(E84:E88)</f>
        <v>0</v>
      </c>
      <c r="F92" s="72">
        <f>SUM(F84:F88)</f>
        <v>0</v>
      </c>
      <c r="G92" s="72">
        <f>SUM(G84:G88)</f>
        <v>262.29000000000002</v>
      </c>
      <c r="H92" s="72">
        <f>SUM(D92:G92)</f>
        <v>262.29000000000002</v>
      </c>
    </row>
    <row r="93" spans="1:8" ht="15" customHeight="1" x14ac:dyDescent="0.25">
      <c r="A93" s="68"/>
      <c r="B93" s="74"/>
      <c r="C93" s="70" t="s">
        <v>130</v>
      </c>
      <c r="D93" s="72">
        <f>D82+D92</f>
        <v>174.75</v>
      </c>
      <c r="E93" s="72">
        <f>E82+E92</f>
        <v>112.34</v>
      </c>
      <c r="F93" s="72">
        <f>F82+F92</f>
        <v>3097.79</v>
      </c>
      <c r="G93" s="72">
        <f>G82+G92</f>
        <v>1099.08</v>
      </c>
      <c r="H93" s="72">
        <f>SUM(D93:G93)</f>
        <v>4483.96</v>
      </c>
    </row>
    <row r="94" spans="1:8" ht="54" customHeight="1" x14ac:dyDescent="0.25">
      <c r="A94" s="337" t="s">
        <v>131</v>
      </c>
      <c r="B94" s="337"/>
      <c r="C94" s="337"/>
      <c r="D94" s="337"/>
      <c r="E94" s="337"/>
      <c r="F94" s="337"/>
      <c r="G94" s="337"/>
      <c r="H94" s="337"/>
    </row>
    <row r="95" spans="1:8" ht="25.5" hidden="1" customHeight="1" x14ac:dyDescent="0.25">
      <c r="A95" s="69">
        <v>12</v>
      </c>
      <c r="B95" s="70" t="s">
        <v>132</v>
      </c>
      <c r="C95" s="79" t="s">
        <v>133</v>
      </c>
      <c r="D95" s="72">
        <v>0</v>
      </c>
      <c r="E95" s="72">
        <v>0</v>
      </c>
      <c r="F95" s="72">
        <v>0</v>
      </c>
      <c r="G95" s="72">
        <f>144.6*1</f>
        <v>144.6</v>
      </c>
      <c r="H95" s="72">
        <f>SUM(D95:G95)</f>
        <v>144.6</v>
      </c>
    </row>
    <row r="96" spans="1:8" ht="25.5" hidden="1" customHeight="1" x14ac:dyDescent="0.25">
      <c r="A96" s="69">
        <v>13</v>
      </c>
      <c r="B96" s="70" t="s">
        <v>134</v>
      </c>
      <c r="C96" s="79" t="s">
        <v>135</v>
      </c>
      <c r="D96" s="72">
        <v>0</v>
      </c>
      <c r="E96" s="72">
        <v>0</v>
      </c>
      <c r="F96" s="72">
        <v>0</v>
      </c>
      <c r="G96" s="72">
        <f>4.62*2</f>
        <v>9.24</v>
      </c>
      <c r="H96" s="72">
        <f>SUM(D96:G96)</f>
        <v>9.24</v>
      </c>
    </row>
    <row r="97" spans="1:8" hidden="1" x14ac:dyDescent="0.25">
      <c r="A97" s="69"/>
      <c r="B97" s="73"/>
      <c r="C97" s="75"/>
      <c r="D97" s="72"/>
      <c r="E97" s="72"/>
      <c r="F97" s="72"/>
      <c r="G97" s="80"/>
      <c r="H97" s="72"/>
    </row>
    <row r="98" spans="1:8" x14ac:dyDescent="0.25">
      <c r="A98" s="69" t="s">
        <v>136</v>
      </c>
      <c r="B98" s="73"/>
      <c r="C98" s="75" t="s">
        <v>19</v>
      </c>
      <c r="D98" s="72">
        <f>D95+D96</f>
        <v>0</v>
      </c>
      <c r="E98" s="72">
        <f>E95+E96</f>
        <v>0</v>
      </c>
      <c r="F98" s="72">
        <f>F95+F96</f>
        <v>0</v>
      </c>
      <c r="G98" s="80">
        <f>G95+G96</f>
        <v>153.84</v>
      </c>
      <c r="H98" s="72">
        <f>SUM(D98:G98)</f>
        <v>153.84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ht="15" customHeight="1" x14ac:dyDescent="0.25">
      <c r="A100" s="68"/>
      <c r="B100" s="74"/>
      <c r="C100" s="70" t="s">
        <v>137</v>
      </c>
      <c r="D100" s="72">
        <f>SUM(D95:D97)</f>
        <v>0</v>
      </c>
      <c r="E100" s="72">
        <f>SUM(E95:E97)</f>
        <v>0</v>
      </c>
      <c r="F100" s="72">
        <f>SUM(F95:F97)</f>
        <v>0</v>
      </c>
      <c r="G100" s="72">
        <f>SUM(G95:G97)</f>
        <v>153.84</v>
      </c>
      <c r="H100" s="72">
        <f>SUM(D100:G100)</f>
        <v>153.84</v>
      </c>
    </row>
    <row r="101" spans="1:8" ht="15" customHeight="1" x14ac:dyDescent="0.25">
      <c r="A101" s="68"/>
      <c r="B101" s="74"/>
      <c r="C101" s="70" t="s">
        <v>138</v>
      </c>
      <c r="D101" s="72">
        <f>D93+D100</f>
        <v>174.75</v>
      </c>
      <c r="E101" s="72">
        <f>E93+E100</f>
        <v>112.34</v>
      </c>
      <c r="F101" s="72">
        <f>F93+F100</f>
        <v>3097.79</v>
      </c>
      <c r="G101" s="72">
        <f>G93+G100</f>
        <v>1252.9199999999998</v>
      </c>
      <c r="H101" s="72">
        <f>SUM(D101:G101)</f>
        <v>4637.8</v>
      </c>
    </row>
    <row r="102" spans="1:8" ht="15" customHeight="1" x14ac:dyDescent="0.25">
      <c r="A102" s="337" t="s">
        <v>139</v>
      </c>
      <c r="B102" s="337"/>
      <c r="C102" s="337"/>
      <c r="D102" s="337"/>
      <c r="E102" s="337"/>
      <c r="F102" s="337"/>
      <c r="G102" s="337"/>
      <c r="H102" s="337"/>
    </row>
    <row r="103" spans="1:8" ht="25.5" hidden="1" customHeight="1" x14ac:dyDescent="0.25">
      <c r="A103" s="69">
        <v>14</v>
      </c>
      <c r="B103" s="79" t="s">
        <v>140</v>
      </c>
      <c r="C103" s="79" t="s">
        <v>141</v>
      </c>
      <c r="D103" s="72">
        <f>3.91*1</f>
        <v>3.91</v>
      </c>
      <c r="E103" s="72">
        <f>2.79*1</f>
        <v>2.79</v>
      </c>
      <c r="F103" s="72">
        <f>88.48*1</f>
        <v>88.48</v>
      </c>
      <c r="G103" s="72">
        <f>36.01*1</f>
        <v>36.01</v>
      </c>
      <c r="H103" s="72">
        <f>SUM(D103:G103)</f>
        <v>131.19</v>
      </c>
    </row>
    <row r="104" spans="1:8" ht="25.5" hidden="1" customHeight="1" x14ac:dyDescent="0.25">
      <c r="A104" s="69">
        <v>15</v>
      </c>
      <c r="B104" s="79" t="s">
        <v>140</v>
      </c>
      <c r="C104" s="79" t="s">
        <v>142</v>
      </c>
      <c r="D104" s="72">
        <f>0.67*2</f>
        <v>1.34</v>
      </c>
      <c r="E104" s="72">
        <f>0.29*2</f>
        <v>0.57999999999999996</v>
      </c>
      <c r="F104" s="72">
        <f>2.23*2</f>
        <v>4.46</v>
      </c>
      <c r="G104" s="72">
        <f>0.79*2</f>
        <v>1.58</v>
      </c>
      <c r="H104" s="72">
        <f>SUM(D104:G104)</f>
        <v>7.96</v>
      </c>
    </row>
    <row r="105" spans="1:8" ht="15" hidden="1" customHeight="1" x14ac:dyDescent="0.25">
      <c r="A105" s="68"/>
      <c r="B105" s="74"/>
      <c r="C105" s="70"/>
      <c r="D105" s="81"/>
      <c r="E105" s="81"/>
      <c r="F105" s="81"/>
      <c r="G105" s="81"/>
      <c r="H105" s="81"/>
    </row>
    <row r="106" spans="1:8" ht="15" customHeight="1" x14ac:dyDescent="0.25">
      <c r="A106" s="68" t="s">
        <v>143</v>
      </c>
      <c r="B106" s="74"/>
      <c r="C106" s="70" t="s">
        <v>23</v>
      </c>
      <c r="D106" s="81">
        <f>D103+D104</f>
        <v>5.25</v>
      </c>
      <c r="E106" s="81">
        <f>E103+E104</f>
        <v>3.37</v>
      </c>
      <c r="F106" s="81">
        <f>F103+F104</f>
        <v>92.94</v>
      </c>
      <c r="G106" s="81">
        <f>G103+G104</f>
        <v>37.589999999999996</v>
      </c>
      <c r="H106" s="81">
        <f>SUM(D106:G106)</f>
        <v>139.15</v>
      </c>
    </row>
    <row r="107" spans="1:8" hidden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337" t="s">
        <v>144</v>
      </c>
      <c r="B108" s="337"/>
      <c r="C108" s="337"/>
      <c r="D108" s="82">
        <f>D101+SUM(D103:D105)</f>
        <v>180</v>
      </c>
      <c r="E108" s="82">
        <f>E101+SUM(E103:E105)</f>
        <v>115.71000000000001</v>
      </c>
      <c r="F108" s="82">
        <f>F101+SUM(F103:F105)</f>
        <v>3190.73</v>
      </c>
      <c r="G108" s="82">
        <f>G101+SUM(G103:G105)</f>
        <v>1290.5099999999998</v>
      </c>
      <c r="H108" s="82">
        <f>SUM(D108:G108)</f>
        <v>4776.95</v>
      </c>
    </row>
    <row r="109" spans="1:8" ht="15" hidden="1" customHeight="1" x14ac:dyDescent="0.25">
      <c r="A109" s="83"/>
      <c r="B109" s="83"/>
      <c r="C109" s="83"/>
      <c r="D109" s="84"/>
      <c r="E109" s="84"/>
      <c r="F109" s="84"/>
      <c r="G109" s="84"/>
      <c r="H109" s="84"/>
    </row>
    <row r="110" spans="1:8" ht="25.5" customHeight="1" x14ac:dyDescent="0.25">
      <c r="A110" s="69">
        <v>16</v>
      </c>
      <c r="B110" s="78" t="s">
        <v>145</v>
      </c>
      <c r="C110" s="74" t="s">
        <v>146</v>
      </c>
      <c r="D110" s="85">
        <f>D108*0.2</f>
        <v>36</v>
      </c>
      <c r="E110" s="85">
        <f>E108*0.2</f>
        <v>23.142000000000003</v>
      </c>
      <c r="F110" s="85">
        <f>F108*0.2</f>
        <v>638.14600000000007</v>
      </c>
      <c r="G110" s="85">
        <f>(G108-IFERROR(SUMIFS(ССР!$G$30:$G$65000,ССР!$C$30:$C$65000,"Содержание службы заказчика*",ССР!$A$30:$A$65000,"&lt;999"),0))*0.2</f>
        <v>223.71199999999996</v>
      </c>
      <c r="H110" s="72">
        <f>SUM(D110:G110)</f>
        <v>921.00000000000011</v>
      </c>
    </row>
    <row r="111" spans="1:8" ht="15" customHeight="1" x14ac:dyDescent="0.25">
      <c r="A111" s="68"/>
      <c r="B111" s="74"/>
      <c r="C111" s="86" t="s">
        <v>147</v>
      </c>
      <c r="D111" s="87">
        <f>D108+D110</f>
        <v>216</v>
      </c>
      <c r="E111" s="87">
        <f>E108+E110</f>
        <v>138.852</v>
      </c>
      <c r="F111" s="87">
        <f>F108+F110</f>
        <v>3828.8760000000002</v>
      </c>
      <c r="G111" s="87">
        <f>G108+G110</f>
        <v>1514.2219999999998</v>
      </c>
      <c r="H111" s="87">
        <f>SUM(D111:G111)</f>
        <v>5697.95</v>
      </c>
    </row>
    <row r="112" spans="1:8" ht="12.95" customHeight="1" x14ac:dyDescent="0.25">
      <c r="A112" s="42"/>
      <c r="B112" s="43"/>
      <c r="C112" s="43"/>
      <c r="D112" s="52"/>
      <c r="E112" s="52"/>
      <c r="F112" s="52"/>
      <c r="G112" s="52"/>
      <c r="H112" s="52"/>
    </row>
    <row r="113" spans="1:8" ht="74.25" customHeight="1" x14ac:dyDescent="0.25">
      <c r="A113" s="42"/>
      <c r="B113" s="43" t="s">
        <v>47</v>
      </c>
      <c r="D113" s="52"/>
      <c r="E113" s="52"/>
      <c r="F113" s="52"/>
      <c r="H113" s="52" t="s">
        <v>48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2" customHeight="1" x14ac:dyDescent="0.25">
      <c r="A115" s="42"/>
      <c r="B115" s="43" t="s">
        <v>148</v>
      </c>
      <c r="D115" s="52"/>
      <c r="E115" s="52"/>
      <c r="F115" s="52"/>
      <c r="H115" s="52" t="s">
        <v>49</v>
      </c>
    </row>
    <row r="116" spans="1:8" ht="12.95" customHeight="1" x14ac:dyDescent="0.25">
      <c r="A116" s="56"/>
      <c r="B116" s="58"/>
      <c r="C116" s="58"/>
      <c r="D116" s="59"/>
      <c r="E116" s="59"/>
      <c r="F116" s="59"/>
      <c r="G116" s="90" t="s">
        <v>1</v>
      </c>
      <c r="H116" s="90"/>
    </row>
    <row r="117" spans="1:8" ht="12.95" customHeight="1" x14ac:dyDescent="0.25">
      <c r="A117" s="56"/>
      <c r="C117" s="58"/>
      <c r="D117" s="59"/>
      <c r="E117" s="59"/>
      <c r="F117" s="59"/>
      <c r="G117" s="52"/>
      <c r="H117" s="52"/>
    </row>
    <row r="118" spans="1:8" ht="12.95" customHeight="1" x14ac:dyDescent="0.25">
      <c r="A118" s="88"/>
      <c r="B118" s="89" t="s">
        <v>149</v>
      </c>
    </row>
    <row r="119" spans="1:8" ht="27" customHeight="1" x14ac:dyDescent="0.25">
      <c r="A119" s="88"/>
      <c r="B119" s="338" t="s">
        <v>150</v>
      </c>
      <c r="C119" s="338"/>
      <c r="D119" s="338"/>
      <c r="E119" s="338"/>
      <c r="F119" s="338"/>
      <c r="G119" s="338"/>
      <c r="H119" s="338"/>
    </row>
    <row r="120" spans="1:8" ht="29.25" customHeight="1" x14ac:dyDescent="0.25">
      <c r="A120" s="88"/>
      <c r="B120" s="338" t="s">
        <v>151</v>
      </c>
      <c r="C120" s="338"/>
      <c r="D120" s="338"/>
      <c r="E120" s="338"/>
      <c r="F120" s="338"/>
      <c r="G120" s="338"/>
      <c r="H120" s="33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158</v>
      </c>
      <c r="C17" s="21" t="s">
        <v>82</v>
      </c>
      <c r="D17" s="23">
        <f>128.44*G11</f>
        <v>128.44</v>
      </c>
      <c r="E17" s="23">
        <f>91.78*G11</f>
        <v>91.78</v>
      </c>
      <c r="F17" s="23">
        <f>2949.45*G11</f>
        <v>2949.45</v>
      </c>
      <c r="G17" s="23">
        <f>0*G11</f>
        <v>0</v>
      </c>
      <c r="H17" s="23">
        <f t="shared" ref="H17:H23" si="0">SUM(D17:G17)</f>
        <v>3169.6699999999996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128.44</v>
      </c>
      <c r="E18" s="23">
        <f>SUM(E17:E17)</f>
        <v>91.78</v>
      </c>
      <c r="F18" s="23">
        <f>SUM(F17:F17)</f>
        <v>2949.45</v>
      </c>
      <c r="G18" s="23">
        <f>SUM(G17:G17)</f>
        <v>0</v>
      </c>
      <c r="H18" s="23">
        <f t="shared" si="0"/>
        <v>3169.6699999999996</v>
      </c>
    </row>
    <row r="19" spans="1:8" ht="16.5" customHeight="1" x14ac:dyDescent="0.25">
      <c r="A19" s="24"/>
      <c r="B19" s="26"/>
      <c r="C19" s="27" t="s">
        <v>105</v>
      </c>
      <c r="D19" s="23">
        <f>1.93*$G$11</f>
        <v>1.93</v>
      </c>
      <c r="E19" s="23">
        <f>1.38*$G$11</f>
        <v>1.38</v>
      </c>
      <c r="F19" s="23">
        <v>0</v>
      </c>
      <c r="G19" s="23">
        <v>0</v>
      </c>
      <c r="H19" s="23">
        <f t="shared" si="0"/>
        <v>3.3099999999999996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1.93</v>
      </c>
      <c r="E20" s="23">
        <f>SUM(E19:E19)</f>
        <v>1.38</v>
      </c>
      <c r="F20" s="23">
        <f>SUM(F19:F19)</f>
        <v>0</v>
      </c>
      <c r="G20" s="23">
        <f>SUM(G19:G19)</f>
        <v>0</v>
      </c>
      <c r="H20" s="23">
        <f t="shared" si="0"/>
        <v>3.3099999999999996</v>
      </c>
    </row>
    <row r="21" spans="1:8" ht="33.75" customHeight="1" x14ac:dyDescent="0.25">
      <c r="A21" s="24"/>
      <c r="B21" s="26"/>
      <c r="C21" s="27" t="s">
        <v>160</v>
      </c>
      <c r="D21" s="23">
        <f>0*$G$11</f>
        <v>0</v>
      </c>
      <c r="E21" s="23">
        <f>0*$G$11</f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130.37</v>
      </c>
      <c r="E23" s="32">
        <f>E18+E20+E22</f>
        <v>93.16</v>
      </c>
      <c r="F23" s="32">
        <f>F18+F20+F22</f>
        <v>2949.45</v>
      </c>
      <c r="G23" s="32">
        <f>G18+G20+G22</f>
        <v>0</v>
      </c>
      <c r="H23" s="30">
        <f t="shared" si="0"/>
        <v>3172.98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20.7931724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6.3445381999999997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160.0404806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21.097076000000001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11.944732800000001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2949.45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83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169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105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160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109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171</v>
      </c>
      <c r="D17" s="23">
        <v>0</v>
      </c>
      <c r="E17" s="23">
        <v>0</v>
      </c>
      <c r="F17" s="23">
        <v>0</v>
      </c>
      <c r="G17" s="23">
        <f>808.39*G11</f>
        <v>808.39</v>
      </c>
      <c r="H17" s="23">
        <f t="shared" ref="H17:H23" si="0">SUM(D17:G17)</f>
        <v>808.39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808.39</v>
      </c>
      <c r="H18" s="23">
        <f t="shared" si="0"/>
        <v>808.39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808.39</v>
      </c>
      <c r="H23" s="30">
        <f t="shared" si="0"/>
        <v>808.39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386.79036330000002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263.01777040000002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158.5818663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111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172</v>
      </c>
      <c r="C17" s="21" t="s">
        <v>173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132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174</v>
      </c>
      <c r="C17" s="21" t="s">
        <v>175</v>
      </c>
      <c r="D17" s="23">
        <v>0</v>
      </c>
      <c r="E17" s="23">
        <v>0</v>
      </c>
      <c r="F17" s="23">
        <v>0</v>
      </c>
      <c r="G17" s="23">
        <f>144.6*G11</f>
        <v>144.6</v>
      </c>
      <c r="H17" s="23">
        <f t="shared" ref="H17:H23" si="0">SUM(D17:G17)</f>
        <v>144.6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144.6</v>
      </c>
      <c r="H18" s="23">
        <f t="shared" si="0"/>
        <v>144.6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144.6</v>
      </c>
      <c r="H23" s="30">
        <f t="shared" si="0"/>
        <v>144.6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144.6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134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176</v>
      </c>
      <c r="C17" s="21" t="s">
        <v>177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152</v>
      </c>
      <c r="C2" s="355" t="s">
        <v>2</v>
      </c>
      <c r="D2" s="355"/>
      <c r="E2" s="355"/>
      <c r="F2" s="355"/>
      <c r="G2" s="355"/>
      <c r="H2" s="355"/>
    </row>
    <row r="4" spans="1:11" ht="15.75" customHeight="1" x14ac:dyDescent="0.25">
      <c r="A4" s="356" t="s">
        <v>178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179</v>
      </c>
      <c r="B9" s="34" t="s">
        <v>180</v>
      </c>
      <c r="C9" s="34" t="s">
        <v>181</v>
      </c>
      <c r="D9" s="36" t="s">
        <v>182</v>
      </c>
      <c r="E9" s="37" t="s">
        <v>183</v>
      </c>
      <c r="F9" s="37" t="s">
        <v>184</v>
      </c>
      <c r="G9" s="34" t="s">
        <v>185</v>
      </c>
      <c r="H9" s="34" t="s">
        <v>186</v>
      </c>
      <c r="I9" s="35"/>
      <c r="J9" s="37" t="s">
        <v>187</v>
      </c>
      <c r="K9" s="37" t="s">
        <v>188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71" t="s">
        <v>158</v>
      </c>
      <c r="B11" s="376" t="s">
        <v>82</v>
      </c>
      <c r="C11" s="376" t="s">
        <v>82</v>
      </c>
      <c r="D11" s="365">
        <v>3169.67</v>
      </c>
      <c r="E11" s="361">
        <v>1</v>
      </c>
      <c r="F11" s="361" t="s">
        <v>155</v>
      </c>
      <c r="G11" s="365">
        <f>D11/E11</f>
        <v>3169.67</v>
      </c>
      <c r="H11" s="377" t="s">
        <v>189</v>
      </c>
      <c r="J11" s="40">
        <v>128.44</v>
      </c>
      <c r="K11" s="41" t="s">
        <v>190</v>
      </c>
    </row>
    <row r="12" spans="1:11" x14ac:dyDescent="0.25">
      <c r="A12" s="362"/>
      <c r="B12" s="374"/>
      <c r="C12" s="374"/>
      <c r="D12" s="362"/>
      <c r="E12" s="362"/>
      <c r="F12" s="362"/>
      <c r="G12" s="366"/>
      <c r="H12" s="378"/>
      <c r="J12" s="40">
        <v>91.78</v>
      </c>
      <c r="K12" s="41" t="s">
        <v>191</v>
      </c>
    </row>
    <row r="13" spans="1:11" x14ac:dyDescent="0.25">
      <c r="A13" s="362"/>
      <c r="B13" s="374"/>
      <c r="C13" s="374"/>
      <c r="D13" s="362"/>
      <c r="E13" s="362"/>
      <c r="F13" s="363"/>
      <c r="G13" s="366"/>
      <c r="H13" s="378"/>
      <c r="J13" s="40">
        <v>2949.45</v>
      </c>
      <c r="K13" s="41" t="s">
        <v>192</v>
      </c>
    </row>
    <row r="14" spans="1:11" x14ac:dyDescent="0.25">
      <c r="A14" s="362"/>
      <c r="B14" s="374"/>
      <c r="C14" s="374"/>
      <c r="D14" s="362"/>
      <c r="E14" s="362"/>
      <c r="F14" s="363"/>
      <c r="G14" s="366"/>
      <c r="H14" s="378"/>
      <c r="J14" s="40">
        <v>0</v>
      </c>
      <c r="K14" s="41" t="s">
        <v>193</v>
      </c>
    </row>
    <row r="15" spans="1:11" x14ac:dyDescent="0.25">
      <c r="A15" s="372"/>
      <c r="B15" s="375"/>
      <c r="C15" s="375"/>
      <c r="D15" s="372"/>
      <c r="E15" s="372"/>
      <c r="F15" s="364"/>
      <c r="G15" s="367"/>
      <c r="H15" s="379"/>
      <c r="J15" s="40">
        <f>SUM(J11:J14)</f>
        <v>3169.6699999999996</v>
      </c>
      <c r="K15" s="41" t="s">
        <v>194</v>
      </c>
    </row>
    <row r="16" spans="1:11" ht="12.75" customHeight="1" x14ac:dyDescent="0.25">
      <c r="A16" s="371" t="s">
        <v>169</v>
      </c>
      <c r="B16" s="376" t="s">
        <v>84</v>
      </c>
      <c r="C16" s="376" t="s">
        <v>84</v>
      </c>
      <c r="D16" s="365">
        <v>104.6</v>
      </c>
      <c r="E16" s="361">
        <v>1</v>
      </c>
      <c r="F16" s="361" t="s">
        <v>155</v>
      </c>
      <c r="G16" s="365">
        <f>D16/E16</f>
        <v>104.6</v>
      </c>
      <c r="H16" s="377" t="s">
        <v>195</v>
      </c>
      <c r="J16" s="40">
        <v>21.25</v>
      </c>
      <c r="K16" s="41" t="s">
        <v>190</v>
      </c>
    </row>
    <row r="17" spans="1:11" x14ac:dyDescent="0.25">
      <c r="A17" s="362"/>
      <c r="B17" s="374"/>
      <c r="C17" s="374"/>
      <c r="D17" s="362"/>
      <c r="E17" s="362"/>
      <c r="F17" s="362"/>
      <c r="G17" s="366"/>
      <c r="H17" s="378"/>
      <c r="J17" s="40">
        <v>9.18</v>
      </c>
      <c r="K17" s="41" t="s">
        <v>191</v>
      </c>
    </row>
    <row r="18" spans="1:11" x14ac:dyDescent="0.25">
      <c r="A18" s="362"/>
      <c r="B18" s="374"/>
      <c r="C18" s="374"/>
      <c r="D18" s="362"/>
      <c r="E18" s="362"/>
      <c r="F18" s="363"/>
      <c r="G18" s="366"/>
      <c r="H18" s="378"/>
      <c r="J18" s="40">
        <v>74.17</v>
      </c>
      <c r="K18" s="41" t="s">
        <v>192</v>
      </c>
    </row>
    <row r="19" spans="1:11" x14ac:dyDescent="0.25">
      <c r="A19" s="362"/>
      <c r="B19" s="374"/>
      <c r="C19" s="374"/>
      <c r="D19" s="362"/>
      <c r="E19" s="362"/>
      <c r="F19" s="363"/>
      <c r="G19" s="366"/>
      <c r="H19" s="378"/>
      <c r="J19" s="40">
        <v>0</v>
      </c>
      <c r="K19" s="41" t="s">
        <v>193</v>
      </c>
    </row>
    <row r="20" spans="1:11" x14ac:dyDescent="0.25">
      <c r="A20" s="372"/>
      <c r="B20" s="375"/>
      <c r="C20" s="375"/>
      <c r="D20" s="372"/>
      <c r="E20" s="372"/>
      <c r="F20" s="364"/>
      <c r="G20" s="367"/>
      <c r="H20" s="379"/>
      <c r="J20" s="40">
        <f>SUM(J16:J19)</f>
        <v>104.6</v>
      </c>
      <c r="K20" s="41" t="s">
        <v>194</v>
      </c>
    </row>
    <row r="21" spans="1:11" ht="12.75" customHeight="1" x14ac:dyDescent="0.25">
      <c r="A21" s="371" t="s">
        <v>170</v>
      </c>
      <c r="B21" s="368" t="s">
        <v>22</v>
      </c>
      <c r="C21" s="376" t="s">
        <v>82</v>
      </c>
      <c r="D21" s="365">
        <v>808.39</v>
      </c>
      <c r="E21" s="361">
        <v>1</v>
      </c>
      <c r="F21" s="361" t="s">
        <v>155</v>
      </c>
      <c r="G21" s="365">
        <f>D21/E21</f>
        <v>808.39</v>
      </c>
      <c r="H21" s="377" t="s">
        <v>189</v>
      </c>
      <c r="J21" s="40">
        <v>0</v>
      </c>
      <c r="K21" s="41" t="s">
        <v>190</v>
      </c>
    </row>
    <row r="22" spans="1:11" x14ac:dyDescent="0.25">
      <c r="A22" s="362"/>
      <c r="B22" s="374"/>
      <c r="C22" s="374"/>
      <c r="D22" s="366"/>
      <c r="E22" s="363"/>
      <c r="F22" s="363"/>
      <c r="G22" s="366"/>
      <c r="H22" s="369"/>
      <c r="J22" s="40">
        <v>0</v>
      </c>
      <c r="K22" s="41" t="s">
        <v>191</v>
      </c>
    </row>
    <row r="23" spans="1:11" x14ac:dyDescent="0.25">
      <c r="A23" s="362"/>
      <c r="B23" s="374"/>
      <c r="C23" s="374"/>
      <c r="D23" s="362"/>
      <c r="E23" s="362"/>
      <c r="F23" s="363"/>
      <c r="G23" s="366"/>
      <c r="H23" s="369"/>
      <c r="J23" s="40">
        <v>0</v>
      </c>
      <c r="K23" s="41" t="s">
        <v>192</v>
      </c>
    </row>
    <row r="24" spans="1:11" x14ac:dyDescent="0.25">
      <c r="A24" s="362"/>
      <c r="B24" s="374"/>
      <c r="C24" s="374"/>
      <c r="D24" s="362"/>
      <c r="E24" s="362"/>
      <c r="F24" s="363"/>
      <c r="G24" s="366"/>
      <c r="H24" s="369"/>
      <c r="J24" s="40">
        <v>808.39</v>
      </c>
      <c r="K24" s="41" t="s">
        <v>193</v>
      </c>
    </row>
    <row r="25" spans="1:11" x14ac:dyDescent="0.25">
      <c r="A25" s="372"/>
      <c r="B25" s="375"/>
      <c r="C25" s="375"/>
      <c r="D25" s="372"/>
      <c r="E25" s="372"/>
      <c r="F25" s="364"/>
      <c r="G25" s="367"/>
      <c r="H25" s="370"/>
      <c r="J25" s="40">
        <f>SUM(J21:J24)</f>
        <v>808.39</v>
      </c>
      <c r="K25" s="41" t="s">
        <v>194</v>
      </c>
    </row>
    <row r="26" spans="1:11" ht="12.75" customHeight="1" x14ac:dyDescent="0.25">
      <c r="A26" s="371" t="s">
        <v>172</v>
      </c>
      <c r="B26" s="368" t="s">
        <v>22</v>
      </c>
      <c r="C26" s="376" t="s">
        <v>84</v>
      </c>
      <c r="D26" s="365">
        <v>14.2</v>
      </c>
      <c r="E26" s="361">
        <v>1</v>
      </c>
      <c r="F26" s="361" t="s">
        <v>155</v>
      </c>
      <c r="G26" s="365">
        <f>D26/E26</f>
        <v>14.2</v>
      </c>
      <c r="H26" s="377" t="s">
        <v>195</v>
      </c>
      <c r="J26" s="40">
        <v>0</v>
      </c>
      <c r="K26" s="41" t="s">
        <v>190</v>
      </c>
    </row>
    <row r="27" spans="1:11" x14ac:dyDescent="0.25">
      <c r="A27" s="362"/>
      <c r="B27" s="374"/>
      <c r="C27" s="374"/>
      <c r="D27" s="366"/>
      <c r="E27" s="363"/>
      <c r="F27" s="363"/>
      <c r="G27" s="366"/>
      <c r="H27" s="369"/>
      <c r="J27" s="40">
        <v>0</v>
      </c>
      <c r="K27" s="41" t="s">
        <v>191</v>
      </c>
    </row>
    <row r="28" spans="1:11" x14ac:dyDescent="0.25">
      <c r="A28" s="362"/>
      <c r="B28" s="374"/>
      <c r="C28" s="374"/>
      <c r="D28" s="362"/>
      <c r="E28" s="362"/>
      <c r="F28" s="363"/>
      <c r="G28" s="366"/>
      <c r="H28" s="369"/>
      <c r="J28" s="40">
        <v>0</v>
      </c>
      <c r="K28" s="41" t="s">
        <v>192</v>
      </c>
    </row>
    <row r="29" spans="1:11" x14ac:dyDescent="0.25">
      <c r="A29" s="362"/>
      <c r="B29" s="374"/>
      <c r="C29" s="374"/>
      <c r="D29" s="362"/>
      <c r="E29" s="362"/>
      <c r="F29" s="363"/>
      <c r="G29" s="366"/>
      <c r="H29" s="369"/>
      <c r="J29" s="40">
        <v>14.2</v>
      </c>
      <c r="K29" s="41" t="s">
        <v>193</v>
      </c>
    </row>
    <row r="30" spans="1:11" x14ac:dyDescent="0.25">
      <c r="A30" s="372"/>
      <c r="B30" s="375"/>
      <c r="C30" s="375"/>
      <c r="D30" s="372"/>
      <c r="E30" s="372"/>
      <c r="F30" s="364"/>
      <c r="G30" s="367"/>
      <c r="H30" s="370"/>
      <c r="J30" s="40">
        <f>SUM(J26:J29)</f>
        <v>14.2</v>
      </c>
      <c r="K30" s="41" t="s">
        <v>194</v>
      </c>
    </row>
    <row r="31" spans="1:11" ht="12.75" customHeight="1" x14ac:dyDescent="0.25">
      <c r="A31" s="371" t="s">
        <v>174</v>
      </c>
      <c r="B31" s="373" t="s">
        <v>19</v>
      </c>
      <c r="C31" s="376" t="s">
        <v>82</v>
      </c>
      <c r="D31" s="365">
        <v>144.6</v>
      </c>
      <c r="E31" s="361">
        <v>1</v>
      </c>
      <c r="F31" s="361" t="s">
        <v>155</v>
      </c>
      <c r="G31" s="365">
        <f>D31/E31</f>
        <v>144.6</v>
      </c>
      <c r="H31" s="368" t="s">
        <v>196</v>
      </c>
      <c r="J31" s="40">
        <v>0</v>
      </c>
      <c r="K31" s="41" t="s">
        <v>190</v>
      </c>
    </row>
    <row r="32" spans="1:11" x14ac:dyDescent="0.25">
      <c r="A32" s="362"/>
      <c r="B32" s="374"/>
      <c r="C32" s="374"/>
      <c r="D32" s="362"/>
      <c r="E32" s="362"/>
      <c r="F32" s="362"/>
      <c r="G32" s="366"/>
      <c r="H32" s="369"/>
      <c r="J32" s="40">
        <v>0</v>
      </c>
      <c r="K32" s="41" t="s">
        <v>191</v>
      </c>
    </row>
    <row r="33" spans="1:11" x14ac:dyDescent="0.25">
      <c r="A33" s="362"/>
      <c r="B33" s="374"/>
      <c r="C33" s="374"/>
      <c r="D33" s="362"/>
      <c r="E33" s="362"/>
      <c r="F33" s="363"/>
      <c r="G33" s="366"/>
      <c r="H33" s="369"/>
      <c r="J33" s="40">
        <v>0</v>
      </c>
      <c r="K33" s="41" t="s">
        <v>192</v>
      </c>
    </row>
    <row r="34" spans="1:11" x14ac:dyDescent="0.25">
      <c r="A34" s="362"/>
      <c r="B34" s="374"/>
      <c r="C34" s="374"/>
      <c r="D34" s="362"/>
      <c r="E34" s="362"/>
      <c r="F34" s="363"/>
      <c r="G34" s="366"/>
      <c r="H34" s="369"/>
      <c r="J34" s="40">
        <v>144.6</v>
      </c>
      <c r="K34" s="41" t="s">
        <v>193</v>
      </c>
    </row>
    <row r="35" spans="1:11" x14ac:dyDescent="0.25">
      <c r="A35" s="372"/>
      <c r="B35" s="375"/>
      <c r="C35" s="375"/>
      <c r="D35" s="372"/>
      <c r="E35" s="372"/>
      <c r="F35" s="364"/>
      <c r="G35" s="367"/>
      <c r="H35" s="370"/>
      <c r="J35" s="40">
        <f>SUM(J31:J34)</f>
        <v>144.6</v>
      </c>
      <c r="K35" s="41" t="s">
        <v>194</v>
      </c>
    </row>
    <row r="36" spans="1:11" ht="12.75" customHeight="1" x14ac:dyDescent="0.25">
      <c r="A36" s="371" t="s">
        <v>176</v>
      </c>
      <c r="B36" s="373" t="s">
        <v>19</v>
      </c>
      <c r="C36" s="376" t="s">
        <v>84</v>
      </c>
      <c r="D36" s="365">
        <v>4.62</v>
      </c>
      <c r="E36" s="361">
        <v>1</v>
      </c>
      <c r="F36" s="361" t="s">
        <v>155</v>
      </c>
      <c r="G36" s="365">
        <f>D36/E36</f>
        <v>4.62</v>
      </c>
      <c r="H36" s="368" t="s">
        <v>197</v>
      </c>
      <c r="J36" s="40">
        <v>0</v>
      </c>
      <c r="K36" s="41" t="s">
        <v>190</v>
      </c>
    </row>
    <row r="37" spans="1:11" x14ac:dyDescent="0.25">
      <c r="A37" s="362"/>
      <c r="B37" s="374"/>
      <c r="C37" s="374"/>
      <c r="D37" s="362"/>
      <c r="E37" s="362"/>
      <c r="F37" s="362"/>
      <c r="G37" s="366"/>
      <c r="H37" s="369"/>
      <c r="J37" s="40">
        <v>0</v>
      </c>
      <c r="K37" s="41" t="s">
        <v>191</v>
      </c>
    </row>
    <row r="38" spans="1:11" x14ac:dyDescent="0.25">
      <c r="A38" s="362"/>
      <c r="B38" s="374"/>
      <c r="C38" s="374"/>
      <c r="D38" s="362"/>
      <c r="E38" s="362"/>
      <c r="F38" s="363"/>
      <c r="G38" s="366"/>
      <c r="H38" s="369"/>
      <c r="J38" s="40">
        <v>0</v>
      </c>
      <c r="K38" s="41" t="s">
        <v>192</v>
      </c>
    </row>
    <row r="39" spans="1:11" x14ac:dyDescent="0.25">
      <c r="A39" s="362"/>
      <c r="B39" s="374"/>
      <c r="C39" s="374"/>
      <c r="D39" s="362"/>
      <c r="E39" s="362"/>
      <c r="F39" s="363"/>
      <c r="G39" s="366"/>
      <c r="H39" s="369"/>
      <c r="J39" s="40">
        <v>4.62</v>
      </c>
      <c r="K39" s="41" t="s">
        <v>193</v>
      </c>
    </row>
    <row r="40" spans="1:11" x14ac:dyDescent="0.25">
      <c r="A40" s="372"/>
      <c r="B40" s="375"/>
      <c r="C40" s="375"/>
      <c r="D40" s="372"/>
      <c r="E40" s="372"/>
      <c r="F40" s="364"/>
      <c r="G40" s="367"/>
      <c r="H40" s="370"/>
      <c r="J40" s="40">
        <f>SUM(J36:J39)</f>
        <v>4.62</v>
      </c>
      <c r="K40" s="41" t="s">
        <v>194</v>
      </c>
    </row>
    <row r="42" spans="1:11" ht="19.5" customHeight="1" x14ac:dyDescent="0.25">
      <c r="B42" s="380" t="s">
        <v>149</v>
      </c>
      <c r="C42" s="380"/>
      <c r="D42" s="380"/>
      <c r="E42" s="380"/>
      <c r="F42" s="380"/>
      <c r="G42" s="380"/>
      <c r="H42" s="380"/>
      <c r="I42" s="380"/>
      <c r="J42" s="380"/>
      <c r="K42" s="380"/>
    </row>
    <row r="43" spans="1:11" ht="32.25" customHeight="1" x14ac:dyDescent="0.25">
      <c r="B43" s="357" t="s">
        <v>198</v>
      </c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34.5" customHeight="1" x14ac:dyDescent="0.25">
      <c r="B44" s="381" t="s">
        <v>199</v>
      </c>
      <c r="C44" s="381"/>
      <c r="D44" s="381"/>
      <c r="E44" s="381"/>
      <c r="F44" s="381"/>
      <c r="G44" s="381"/>
      <c r="H44" s="381"/>
      <c r="I44" s="381"/>
      <c r="J44" s="381"/>
      <c r="K44" s="381"/>
    </row>
    <row r="45" spans="1:11" ht="29.25" customHeight="1" x14ac:dyDescent="0.25">
      <c r="B45" s="381" t="s">
        <v>200</v>
      </c>
      <c r="C45" s="381"/>
      <c r="D45" s="381"/>
      <c r="E45" s="381"/>
      <c r="F45" s="381"/>
      <c r="G45" s="381"/>
      <c r="H45" s="381"/>
      <c r="I45" s="381"/>
      <c r="J45" s="381"/>
      <c r="K45" s="381"/>
    </row>
    <row r="46" spans="1:11" ht="32.25" customHeight="1" x14ac:dyDescent="0.25">
      <c r="B46" s="381" t="s">
        <v>201</v>
      </c>
      <c r="C46" s="381"/>
      <c r="D46" s="381"/>
      <c r="E46" s="381"/>
      <c r="F46" s="381"/>
      <c r="G46" s="381"/>
      <c r="H46" s="381"/>
      <c r="I46" s="381"/>
      <c r="J46" s="381"/>
      <c r="K46" s="381"/>
    </row>
    <row r="47" spans="1:11" ht="19.5" customHeight="1" x14ac:dyDescent="0.25">
      <c r="B47" s="357" t="s">
        <v>202</v>
      </c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1" ht="19.5" customHeight="1" x14ac:dyDescent="0.25">
      <c r="B48" s="357" t="s">
        <v>203</v>
      </c>
      <c r="C48" s="357"/>
      <c r="D48" s="357"/>
      <c r="E48" s="357"/>
      <c r="F48" s="357"/>
      <c r="G48" s="357"/>
      <c r="H48" s="357"/>
      <c r="I48" s="357"/>
      <c r="J48" s="357"/>
      <c r="K48" s="357"/>
    </row>
    <row r="49" spans="2:11" ht="34.5" customHeight="1" x14ac:dyDescent="0.25">
      <c r="B49" s="357" t="s">
        <v>204</v>
      </c>
      <c r="C49" s="357"/>
      <c r="D49" s="357"/>
      <c r="E49" s="357"/>
      <c r="F49" s="357"/>
      <c r="G49" s="357"/>
      <c r="H49" s="357"/>
      <c r="I49" s="357"/>
      <c r="J49" s="357"/>
      <c r="K49" s="357"/>
    </row>
    <row r="50" spans="2:11" ht="19.5" customHeight="1" x14ac:dyDescent="0.25">
      <c r="B50" s="357" t="s">
        <v>205</v>
      </c>
      <c r="C50" s="357"/>
      <c r="D50" s="357"/>
      <c r="E50" s="357"/>
      <c r="F50" s="357"/>
      <c r="G50" s="357"/>
      <c r="H50" s="357"/>
      <c r="I50" s="357"/>
      <c r="J50" s="357"/>
      <c r="K50" s="357"/>
    </row>
    <row r="51" spans="2:11" ht="19.5" customHeight="1" x14ac:dyDescent="0.25">
      <c r="B51" s="357" t="s">
        <v>206</v>
      </c>
      <c r="C51" s="357"/>
      <c r="D51" s="357"/>
      <c r="E51" s="357"/>
      <c r="F51" s="357"/>
      <c r="G51" s="357"/>
      <c r="H51" s="357"/>
      <c r="I51" s="357"/>
      <c r="J51" s="357"/>
      <c r="K51" s="357"/>
    </row>
    <row r="52" spans="2:11" ht="19.5" customHeight="1" x14ac:dyDescent="0.25">
      <c r="B52" s="357" t="s">
        <v>207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2:11" ht="19.5" customHeight="1" x14ac:dyDescent="0.25">
      <c r="B53" s="357" t="s">
        <v>208</v>
      </c>
      <c r="C53" s="357"/>
      <c r="D53" s="357"/>
      <c r="E53" s="357"/>
      <c r="F53" s="357"/>
      <c r="G53" s="357"/>
      <c r="H53" s="357"/>
      <c r="I53" s="357"/>
      <c r="J53" s="357"/>
      <c r="K53" s="357"/>
    </row>
    <row r="54" spans="2:11" ht="19.5" customHeight="1" x14ac:dyDescent="0.25">
      <c r="B54" s="357" t="s">
        <v>209</v>
      </c>
      <c r="C54" s="357"/>
      <c r="D54" s="357"/>
      <c r="E54" s="357"/>
      <c r="F54" s="357"/>
      <c r="G54" s="357"/>
      <c r="H54" s="357"/>
      <c r="I54" s="357"/>
      <c r="J54" s="357"/>
      <c r="K54" s="357"/>
    </row>
    <row r="55" spans="2:11" ht="34.5" customHeight="1" x14ac:dyDescent="0.25">
      <c r="B55" s="357" t="s">
        <v>210</v>
      </c>
      <c r="C55" s="357"/>
      <c r="D55" s="357"/>
      <c r="E55" s="357"/>
      <c r="F55" s="357"/>
      <c r="G55" s="357"/>
      <c r="H55" s="357"/>
      <c r="I55" s="357"/>
      <c r="J55" s="357"/>
      <c r="K55" s="357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1"/>
  <sheetViews>
    <sheetView workbookViewId="0">
      <selection activeCell="A6" sqref="A6:K6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4" width="11.7109375" style="7" customWidth="1"/>
    <col min="5" max="5" width="9" style="7" customWidth="1"/>
    <col min="6" max="6" width="11.28515625" style="7" customWidth="1"/>
    <col min="9" max="9" width="11.28515625" style="7" customWidth="1"/>
    <col min="11" max="11" width="13.140625" style="7" customWidth="1"/>
  </cols>
  <sheetData>
    <row r="1" spans="1:11" x14ac:dyDescent="0.25">
      <c r="A1" s="91" t="s">
        <v>211</v>
      </c>
    </row>
    <row r="2" spans="1:11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390" t="s">
        <v>212</v>
      </c>
      <c r="K2" s="390"/>
    </row>
    <row r="3" spans="1:11" ht="15.75" customHeight="1" x14ac:dyDescent="0.25">
      <c r="A3" s="391" t="s">
        <v>213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x14ac:dyDescent="0.25">
      <c r="A4" s="384" t="s">
        <v>214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</row>
    <row r="5" spans="1:11" ht="1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 x14ac:dyDescent="0.25">
      <c r="A6" s="391" t="s">
        <v>215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</row>
    <row r="7" spans="1:11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" customHeight="1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</row>
    <row r="9" spans="1:11" x14ac:dyDescent="0.25">
      <c r="A9" s="394" t="s">
        <v>216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</row>
    <row r="10" spans="1:11" ht="14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customHeight="1" x14ac:dyDescent="0.25">
      <c r="A11" s="396" t="s">
        <v>217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</row>
    <row r="12" spans="1:11" ht="14.2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71.25" customHeight="1" x14ac:dyDescent="0.25">
      <c r="A13" s="13"/>
      <c r="B13" s="13"/>
      <c r="C13" s="13"/>
      <c r="D13" s="13"/>
      <c r="E13" s="13"/>
      <c r="F13" s="13"/>
      <c r="G13" s="13"/>
      <c r="H13" s="13"/>
      <c r="I13" s="93" t="s">
        <v>218</v>
      </c>
      <c r="J13" s="93" t="s">
        <v>219</v>
      </c>
      <c r="K13" s="13"/>
    </row>
    <row r="14" spans="1:11" ht="15" customHeight="1" x14ac:dyDescent="0.25">
      <c r="A14" s="13"/>
      <c r="B14" s="13"/>
      <c r="C14" s="13"/>
      <c r="D14" s="13"/>
      <c r="E14" s="397" t="s">
        <v>220</v>
      </c>
      <c r="F14" s="397"/>
      <c r="G14" s="397"/>
      <c r="H14" s="397"/>
      <c r="I14" s="94">
        <v>436.88</v>
      </c>
      <c r="J14" s="94">
        <v>3978.06</v>
      </c>
      <c r="K14" s="95" t="s">
        <v>221</v>
      </c>
    </row>
    <row r="15" spans="1:11" ht="14.25" customHeight="1" x14ac:dyDescent="0.25">
      <c r="A15" s="13"/>
      <c r="B15" s="13"/>
      <c r="C15" s="13"/>
      <c r="D15" s="13"/>
      <c r="E15" s="383" t="s">
        <v>190</v>
      </c>
      <c r="F15" s="383"/>
      <c r="G15" s="383"/>
      <c r="H15" s="383"/>
      <c r="I15" s="96">
        <v>7.65</v>
      </c>
      <c r="J15" s="96">
        <v>128.44</v>
      </c>
      <c r="K15" s="13" t="s">
        <v>221</v>
      </c>
    </row>
    <row r="16" spans="1:11" ht="14.25" customHeight="1" x14ac:dyDescent="0.25">
      <c r="A16" s="13"/>
      <c r="B16" s="13"/>
      <c r="C16" s="13"/>
      <c r="D16" s="13"/>
      <c r="E16" s="383" t="s">
        <v>222</v>
      </c>
      <c r="F16" s="383"/>
      <c r="G16" s="383"/>
      <c r="H16" s="383"/>
      <c r="I16" s="96">
        <v>3.42</v>
      </c>
      <c r="J16" s="96">
        <v>91.78</v>
      </c>
      <c r="K16" s="13" t="s">
        <v>221</v>
      </c>
    </row>
    <row r="17" spans="1:11" ht="14.25" customHeight="1" x14ac:dyDescent="0.25">
      <c r="A17" s="13"/>
      <c r="B17" s="13"/>
      <c r="C17" s="13"/>
      <c r="D17" s="13"/>
      <c r="E17" s="383" t="s">
        <v>192</v>
      </c>
      <c r="F17" s="383"/>
      <c r="G17" s="383"/>
      <c r="H17" s="383"/>
      <c r="I17" s="96">
        <v>405.7</v>
      </c>
      <c r="J17" s="96">
        <v>2949.45</v>
      </c>
      <c r="K17" s="13" t="s">
        <v>221</v>
      </c>
    </row>
    <row r="18" spans="1:11" ht="14.25" customHeight="1" x14ac:dyDescent="0.25">
      <c r="A18" s="13"/>
      <c r="B18" s="13"/>
      <c r="C18" s="13"/>
      <c r="D18" s="13"/>
      <c r="E18" s="383" t="s">
        <v>223</v>
      </c>
      <c r="F18" s="383"/>
      <c r="G18" s="383"/>
      <c r="H18" s="383"/>
      <c r="I18" s="96">
        <v>20.11</v>
      </c>
      <c r="J18" s="96">
        <v>808.39</v>
      </c>
      <c r="K18" s="13" t="s">
        <v>221</v>
      </c>
    </row>
    <row r="19" spans="1:11" ht="14.25" customHeight="1" x14ac:dyDescent="0.25">
      <c r="A19" s="13"/>
      <c r="B19" s="13"/>
      <c r="C19" s="13"/>
      <c r="D19" s="13"/>
      <c r="E19" s="383" t="s">
        <v>224</v>
      </c>
      <c r="F19" s="383"/>
      <c r="G19" s="383"/>
      <c r="H19" s="383"/>
      <c r="I19" s="96">
        <v>9.65</v>
      </c>
      <c r="J19" s="96">
        <v>450.59370000000001</v>
      </c>
      <c r="K19" s="13" t="s">
        <v>221</v>
      </c>
    </row>
    <row r="20" spans="1:11" ht="14.25" customHeight="1" x14ac:dyDescent="0.25">
      <c r="A20" s="13"/>
      <c r="B20" s="13"/>
      <c r="C20" s="13"/>
      <c r="D20" s="13"/>
      <c r="E20" s="383" t="s">
        <v>225</v>
      </c>
      <c r="F20" s="383"/>
      <c r="G20" s="383"/>
      <c r="H20" s="383"/>
      <c r="I20" s="96">
        <v>596.56180029492998</v>
      </c>
      <c r="J20" s="96"/>
      <c r="K20" s="13" t="s">
        <v>226</v>
      </c>
    </row>
    <row r="21" spans="1:11" ht="14.25" hidden="1" customHeight="1" x14ac:dyDescent="0.25">
      <c r="A21" s="13"/>
      <c r="B21" s="13"/>
      <c r="C21" s="13"/>
      <c r="D21" s="13"/>
      <c r="E21" s="383" t="s">
        <v>227</v>
      </c>
      <c r="F21" s="383"/>
      <c r="G21" s="383"/>
      <c r="H21" s="383"/>
      <c r="I21" s="96"/>
      <c r="J21" s="96"/>
      <c r="K21" s="13"/>
    </row>
    <row r="22" spans="1:11" ht="14.25" hidden="1" customHeight="1" x14ac:dyDescent="0.25">
      <c r="A22" s="13"/>
      <c r="B22" s="13"/>
      <c r="C22" s="13"/>
      <c r="D22" s="13"/>
      <c r="E22" s="383" t="s">
        <v>228</v>
      </c>
      <c r="F22" s="383"/>
      <c r="G22" s="383"/>
      <c r="H22" s="383"/>
      <c r="I22" s="96">
        <v>0</v>
      </c>
      <c r="J22" s="96">
        <v>0</v>
      </c>
      <c r="K22" s="13" t="s">
        <v>221</v>
      </c>
    </row>
    <row r="23" spans="1:11" ht="14.25" customHeight="1" x14ac:dyDescent="0.25">
      <c r="A23" s="13"/>
      <c r="B23" s="13"/>
      <c r="C23" s="13"/>
      <c r="D23" s="13"/>
      <c r="E23" s="13"/>
      <c r="F23" s="97"/>
      <c r="G23" s="97"/>
      <c r="H23" s="97"/>
      <c r="I23" s="96"/>
      <c r="J23" s="96"/>
      <c r="K23" s="13"/>
    </row>
    <row r="24" spans="1:11" ht="14.25" customHeight="1" x14ac:dyDescent="0.25">
      <c r="A24" s="13" t="s">
        <v>229</v>
      </c>
      <c r="B24" s="13"/>
      <c r="C24" s="13"/>
      <c r="D24" s="13"/>
      <c r="E24" s="13"/>
      <c r="F24" s="97"/>
      <c r="G24" s="97"/>
      <c r="H24" s="97"/>
      <c r="I24" s="96"/>
      <c r="J24" s="96"/>
      <c r="K24" s="13"/>
    </row>
    <row r="25" spans="1:11" ht="14.25" customHeight="1" x14ac:dyDescent="0.25">
      <c r="A25" s="396" t="s">
        <v>230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</row>
    <row r="26" spans="1:11" ht="114" customHeight="1" x14ac:dyDescent="0.25">
      <c r="A26" s="98" t="s">
        <v>13</v>
      </c>
      <c r="B26" s="98" t="s">
        <v>231</v>
      </c>
      <c r="C26" s="98" t="s">
        <v>232</v>
      </c>
      <c r="D26" s="98" t="s">
        <v>233</v>
      </c>
      <c r="E26" s="98" t="s">
        <v>234</v>
      </c>
      <c r="F26" s="98" t="s">
        <v>235</v>
      </c>
      <c r="G26" s="99" t="s">
        <v>236</v>
      </c>
      <c r="H26" s="99" t="s">
        <v>237</v>
      </c>
      <c r="I26" s="98" t="s">
        <v>238</v>
      </c>
      <c r="J26" s="98" t="s">
        <v>239</v>
      </c>
      <c r="K26" s="98" t="s">
        <v>240</v>
      </c>
    </row>
    <row r="27" spans="1:11" ht="14.25" customHeight="1" x14ac:dyDescent="0.25">
      <c r="A27" s="98">
        <v>1</v>
      </c>
      <c r="B27" s="98">
        <v>2</v>
      </c>
      <c r="C27" s="98">
        <v>3</v>
      </c>
      <c r="D27" s="98">
        <v>4</v>
      </c>
      <c r="E27" s="98">
        <v>5</v>
      </c>
      <c r="F27" s="98">
        <v>6</v>
      </c>
      <c r="G27" s="98">
        <v>7</v>
      </c>
      <c r="H27" s="98">
        <v>8</v>
      </c>
      <c r="I27" s="98">
        <v>9</v>
      </c>
      <c r="J27" s="98">
        <v>10</v>
      </c>
      <c r="K27" s="98">
        <v>11</v>
      </c>
    </row>
    <row r="29" spans="1:11" ht="16.5" customHeight="1" x14ac:dyDescent="0.25">
      <c r="A29" s="389" t="s">
        <v>241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</row>
    <row r="31" spans="1:11" ht="16.5" customHeight="1" x14ac:dyDescent="0.25">
      <c r="A31" s="389" t="s">
        <v>242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</row>
    <row r="32" spans="1:11" ht="42.75" customHeight="1" x14ac:dyDescent="0.25">
      <c r="A32" s="100">
        <v>1</v>
      </c>
      <c r="B32" s="100" t="s">
        <v>243</v>
      </c>
      <c r="C32" s="100" t="s">
        <v>244</v>
      </c>
      <c r="D32" s="102" t="s">
        <v>245</v>
      </c>
      <c r="E32" s="101">
        <v>1.2200000000000001E-2</v>
      </c>
      <c r="F32" s="104"/>
      <c r="G32" s="103"/>
      <c r="H32" s="101"/>
      <c r="I32" s="104"/>
      <c r="J32" s="101"/>
      <c r="K32" s="104"/>
    </row>
    <row r="33" spans="1:11" x14ac:dyDescent="0.25">
      <c r="C33" s="105" t="s">
        <v>246</v>
      </c>
    </row>
    <row r="34" spans="1:11" ht="28.5" customHeight="1" x14ac:dyDescent="0.25">
      <c r="A34" s="100"/>
      <c r="B34" s="100"/>
      <c r="C34" s="100" t="s">
        <v>247</v>
      </c>
      <c r="D34" s="102"/>
      <c r="E34" s="101"/>
      <c r="F34" s="104">
        <v>2042.62</v>
      </c>
      <c r="G34" s="103" t="s">
        <v>248</v>
      </c>
      <c r="H34" s="101">
        <v>1.248</v>
      </c>
      <c r="I34" s="104">
        <v>39.19</v>
      </c>
      <c r="J34" s="101">
        <v>46.67</v>
      </c>
      <c r="K34" s="104">
        <v>1829</v>
      </c>
    </row>
    <row r="35" spans="1:11" ht="14.25" customHeight="1" x14ac:dyDescent="0.25">
      <c r="A35" s="100"/>
      <c r="B35" s="100"/>
      <c r="C35" s="100" t="s">
        <v>249</v>
      </c>
      <c r="D35" s="102" t="s">
        <v>250</v>
      </c>
      <c r="E35" s="101">
        <v>105</v>
      </c>
      <c r="F35" s="104"/>
      <c r="G35" s="103"/>
      <c r="H35" s="101"/>
      <c r="I35" s="104">
        <v>41.15</v>
      </c>
      <c r="J35" s="101">
        <v>87</v>
      </c>
      <c r="K35" s="104">
        <v>1591.23</v>
      </c>
    </row>
    <row r="36" spans="1:11" ht="14.25" customHeight="1" x14ac:dyDescent="0.25">
      <c r="A36" s="100"/>
      <c r="B36" s="100"/>
      <c r="C36" s="100" t="s">
        <v>251</v>
      </c>
      <c r="D36" s="102" t="s">
        <v>250</v>
      </c>
      <c r="E36" s="101">
        <v>77</v>
      </c>
      <c r="F36" s="104"/>
      <c r="G36" s="103"/>
      <c r="H36" s="101"/>
      <c r="I36" s="104">
        <v>30.18</v>
      </c>
      <c r="J36" s="101">
        <v>41</v>
      </c>
      <c r="K36" s="104">
        <v>749.89</v>
      </c>
    </row>
    <row r="37" spans="1:11" ht="28.5" customHeight="1" x14ac:dyDescent="0.25">
      <c r="A37" s="106"/>
      <c r="B37" s="106"/>
      <c r="C37" s="106" t="s">
        <v>252</v>
      </c>
      <c r="D37" s="107" t="s">
        <v>253</v>
      </c>
      <c r="E37" s="108">
        <v>192.7</v>
      </c>
      <c r="F37" s="109"/>
      <c r="G37" s="110" t="s">
        <v>248</v>
      </c>
      <c r="H37" s="108">
        <v>1.248</v>
      </c>
      <c r="I37" s="109">
        <v>3.6968061311999998</v>
      </c>
      <c r="J37" s="108"/>
      <c r="K37" s="109"/>
    </row>
    <row r="38" spans="1:11" ht="15" customHeight="1" x14ac:dyDescent="0.25">
      <c r="C38" s="95" t="s">
        <v>254</v>
      </c>
      <c r="H38" s="388">
        <v>110.52</v>
      </c>
      <c r="I38" s="388"/>
      <c r="J38" s="388">
        <v>4170.12</v>
      </c>
      <c r="K38" s="388"/>
    </row>
    <row r="40" spans="1:11" ht="57" customHeight="1" x14ac:dyDescent="0.25">
      <c r="A40" s="100">
        <v>2</v>
      </c>
      <c r="B40" s="100" t="s">
        <v>255</v>
      </c>
      <c r="C40" s="100" t="s">
        <v>256</v>
      </c>
      <c r="D40" s="102" t="s">
        <v>257</v>
      </c>
      <c r="E40" s="101">
        <v>1.2200000000000001E-2</v>
      </c>
      <c r="F40" s="104"/>
      <c r="G40" s="103"/>
      <c r="H40" s="101"/>
      <c r="I40" s="104"/>
      <c r="J40" s="101"/>
      <c r="K40" s="104"/>
    </row>
    <row r="41" spans="1:11" x14ac:dyDescent="0.25">
      <c r="C41" s="105" t="s">
        <v>258</v>
      </c>
    </row>
    <row r="42" spans="1:11" ht="28.5" customHeight="1" x14ac:dyDescent="0.25">
      <c r="A42" s="100"/>
      <c r="B42" s="100"/>
      <c r="C42" s="100" t="s">
        <v>247</v>
      </c>
      <c r="D42" s="102"/>
      <c r="E42" s="101"/>
      <c r="F42" s="104">
        <v>1483.59</v>
      </c>
      <c r="G42" s="103" t="s">
        <v>259</v>
      </c>
      <c r="H42" s="101">
        <v>1.248</v>
      </c>
      <c r="I42" s="104">
        <v>28.46</v>
      </c>
      <c r="J42" s="101">
        <v>46.67</v>
      </c>
      <c r="K42" s="104">
        <v>1328.23</v>
      </c>
    </row>
    <row r="43" spans="1:11" ht="14.25" customHeight="1" x14ac:dyDescent="0.25">
      <c r="A43" s="100"/>
      <c r="B43" s="100"/>
      <c r="C43" s="100" t="s">
        <v>249</v>
      </c>
      <c r="D43" s="102" t="s">
        <v>250</v>
      </c>
      <c r="E43" s="101">
        <v>105</v>
      </c>
      <c r="F43" s="104"/>
      <c r="G43" s="103"/>
      <c r="H43" s="101"/>
      <c r="I43" s="104">
        <v>29.88</v>
      </c>
      <c r="J43" s="101">
        <v>87</v>
      </c>
      <c r="K43" s="104">
        <v>1155.56</v>
      </c>
    </row>
    <row r="44" spans="1:11" ht="14.25" customHeight="1" x14ac:dyDescent="0.25">
      <c r="A44" s="100"/>
      <c r="B44" s="100"/>
      <c r="C44" s="100" t="s">
        <v>251</v>
      </c>
      <c r="D44" s="102" t="s">
        <v>250</v>
      </c>
      <c r="E44" s="101">
        <v>77</v>
      </c>
      <c r="F44" s="104"/>
      <c r="G44" s="103"/>
      <c r="H44" s="101"/>
      <c r="I44" s="104">
        <v>21.91</v>
      </c>
      <c r="J44" s="101">
        <v>41</v>
      </c>
      <c r="K44" s="104">
        <v>544.57000000000005</v>
      </c>
    </row>
    <row r="45" spans="1:11" ht="28.5" customHeight="1" x14ac:dyDescent="0.25">
      <c r="A45" s="106"/>
      <c r="B45" s="106"/>
      <c r="C45" s="106" t="s">
        <v>252</v>
      </c>
      <c r="D45" s="107" t="s">
        <v>253</v>
      </c>
      <c r="E45" s="108">
        <v>132.69999999999999</v>
      </c>
      <c r="F45" s="109"/>
      <c r="G45" s="110" t="s">
        <v>259</v>
      </c>
      <c r="H45" s="108">
        <v>1.248</v>
      </c>
      <c r="I45" s="109">
        <v>2.5457507711999998</v>
      </c>
      <c r="J45" s="108"/>
      <c r="K45" s="109"/>
    </row>
    <row r="46" spans="1:11" ht="15" customHeight="1" x14ac:dyDescent="0.25">
      <c r="C46" s="95" t="s">
        <v>254</v>
      </c>
      <c r="H46" s="388">
        <v>80.25</v>
      </c>
      <c r="I46" s="388"/>
      <c r="J46" s="388">
        <v>3028.36</v>
      </c>
      <c r="K46" s="388"/>
    </row>
    <row r="48" spans="1:11" ht="28.5" customHeight="1" x14ac:dyDescent="0.25">
      <c r="A48" s="100">
        <v>3</v>
      </c>
      <c r="B48" s="100" t="s">
        <v>260</v>
      </c>
      <c r="C48" s="100" t="s">
        <v>261</v>
      </c>
      <c r="D48" s="102" t="s">
        <v>262</v>
      </c>
      <c r="E48" s="101">
        <v>0.48</v>
      </c>
      <c r="F48" s="104"/>
      <c r="G48" s="103"/>
      <c r="H48" s="101"/>
      <c r="I48" s="104"/>
      <c r="J48" s="101"/>
      <c r="K48" s="104"/>
    </row>
    <row r="49" spans="1:11" ht="28.5" customHeight="1" x14ac:dyDescent="0.25">
      <c r="A49" s="100"/>
      <c r="B49" s="100"/>
      <c r="C49" s="100" t="s">
        <v>247</v>
      </c>
      <c r="D49" s="102"/>
      <c r="E49" s="101"/>
      <c r="F49" s="104">
        <v>8.1199999999999992</v>
      </c>
      <c r="G49" s="103" t="s">
        <v>259</v>
      </c>
      <c r="H49" s="101">
        <v>1.0469999999999999</v>
      </c>
      <c r="I49" s="104">
        <v>5.14</v>
      </c>
      <c r="J49" s="101">
        <v>46.67</v>
      </c>
      <c r="K49" s="104">
        <v>239.88</v>
      </c>
    </row>
    <row r="50" spans="1:11" ht="28.5" customHeight="1" x14ac:dyDescent="0.25">
      <c r="A50" s="100"/>
      <c r="B50" s="100"/>
      <c r="C50" s="100" t="s">
        <v>163</v>
      </c>
      <c r="D50" s="102"/>
      <c r="E50" s="101"/>
      <c r="F50" s="104">
        <v>17.05</v>
      </c>
      <c r="G50" s="103" t="s">
        <v>259</v>
      </c>
      <c r="H50" s="101">
        <v>1.0469999999999999</v>
      </c>
      <c r="I50" s="104">
        <v>10.8</v>
      </c>
      <c r="J50" s="101">
        <v>17.64</v>
      </c>
      <c r="K50" s="104">
        <v>190.51</v>
      </c>
    </row>
    <row r="51" spans="1:11" ht="28.5" customHeight="1" x14ac:dyDescent="0.25">
      <c r="A51" s="100"/>
      <c r="B51" s="100"/>
      <c r="C51" s="100" t="s">
        <v>263</v>
      </c>
      <c r="D51" s="102"/>
      <c r="E51" s="101"/>
      <c r="F51" s="104">
        <v>3.29</v>
      </c>
      <c r="G51" s="103" t="s">
        <v>259</v>
      </c>
      <c r="H51" s="101">
        <v>1.0469999999999999</v>
      </c>
      <c r="I51" s="111">
        <v>2.08</v>
      </c>
      <c r="J51" s="101">
        <v>46.67</v>
      </c>
      <c r="K51" s="111">
        <v>97.07</v>
      </c>
    </row>
    <row r="52" spans="1:11" ht="14.25" customHeight="1" x14ac:dyDescent="0.25">
      <c r="A52" s="100"/>
      <c r="B52" s="100"/>
      <c r="C52" s="100" t="s">
        <v>164</v>
      </c>
      <c r="D52" s="102"/>
      <c r="E52" s="101"/>
      <c r="F52" s="104">
        <v>1.06</v>
      </c>
      <c r="G52" s="103" t="s">
        <v>264</v>
      </c>
      <c r="H52" s="101">
        <v>1.0029999999999999</v>
      </c>
      <c r="I52" s="104">
        <v>0.51</v>
      </c>
      <c r="J52" s="101">
        <v>7.05</v>
      </c>
      <c r="K52" s="104">
        <v>3.6</v>
      </c>
    </row>
    <row r="53" spans="1:11" ht="28.5" customHeight="1" x14ac:dyDescent="0.25">
      <c r="A53" s="100" t="s">
        <v>265</v>
      </c>
      <c r="B53" s="100" t="s">
        <v>266</v>
      </c>
      <c r="C53" s="100" t="s">
        <v>267</v>
      </c>
      <c r="D53" s="102" t="s">
        <v>268</v>
      </c>
      <c r="E53" s="101">
        <v>0.52800000000000002</v>
      </c>
      <c r="F53" s="104">
        <v>104.99</v>
      </c>
      <c r="G53" s="112" t="s">
        <v>269</v>
      </c>
      <c r="H53" s="101">
        <v>1.0029999999999999</v>
      </c>
      <c r="I53" s="104">
        <v>55.6</v>
      </c>
      <c r="J53" s="101">
        <v>8.56</v>
      </c>
      <c r="K53" s="104">
        <v>475.94</v>
      </c>
    </row>
    <row r="54" spans="1:11" ht="14.25" customHeight="1" x14ac:dyDescent="0.25">
      <c r="A54" s="100"/>
      <c r="B54" s="100"/>
      <c r="C54" s="100" t="s">
        <v>249</v>
      </c>
      <c r="D54" s="102" t="s">
        <v>250</v>
      </c>
      <c r="E54" s="101">
        <v>105</v>
      </c>
      <c r="F54" s="104"/>
      <c r="G54" s="103"/>
      <c r="H54" s="101"/>
      <c r="I54" s="104">
        <v>5.4</v>
      </c>
      <c r="J54" s="101">
        <v>87</v>
      </c>
      <c r="K54" s="104">
        <v>208.7</v>
      </c>
    </row>
    <row r="55" spans="1:11" ht="14.25" customHeight="1" x14ac:dyDescent="0.25">
      <c r="A55" s="100"/>
      <c r="B55" s="100"/>
      <c r="C55" s="100" t="s">
        <v>251</v>
      </c>
      <c r="D55" s="102" t="s">
        <v>250</v>
      </c>
      <c r="E55" s="101">
        <v>77</v>
      </c>
      <c r="F55" s="104"/>
      <c r="G55" s="103"/>
      <c r="H55" s="101"/>
      <c r="I55" s="104">
        <v>3.96</v>
      </c>
      <c r="J55" s="101">
        <v>41</v>
      </c>
      <c r="K55" s="104">
        <v>98.35</v>
      </c>
    </row>
    <row r="56" spans="1:11" ht="14.25" customHeight="1" x14ac:dyDescent="0.25">
      <c r="A56" s="100"/>
      <c r="B56" s="100"/>
      <c r="C56" s="100" t="s">
        <v>270</v>
      </c>
      <c r="D56" s="102" t="s">
        <v>250</v>
      </c>
      <c r="E56" s="101">
        <v>175</v>
      </c>
      <c r="F56" s="104"/>
      <c r="G56" s="103"/>
      <c r="H56" s="101"/>
      <c r="I56" s="104">
        <v>3.64</v>
      </c>
      <c r="J56" s="101">
        <v>160</v>
      </c>
      <c r="K56" s="104">
        <v>155.31</v>
      </c>
    </row>
    <row r="57" spans="1:11" ht="28.5" customHeight="1" x14ac:dyDescent="0.25">
      <c r="A57" s="106"/>
      <c r="B57" s="106"/>
      <c r="C57" s="106" t="s">
        <v>252</v>
      </c>
      <c r="D57" s="107" t="s">
        <v>253</v>
      </c>
      <c r="E57" s="108">
        <v>0.78</v>
      </c>
      <c r="F57" s="109"/>
      <c r="G57" s="110" t="s">
        <v>259</v>
      </c>
      <c r="H57" s="108">
        <v>1.0469999999999999</v>
      </c>
      <c r="I57" s="109">
        <v>0.49391596799999998</v>
      </c>
      <c r="J57" s="108"/>
      <c r="K57" s="109"/>
    </row>
    <row r="58" spans="1:11" ht="15" customHeight="1" x14ac:dyDescent="0.25">
      <c r="C58" s="95" t="s">
        <v>254</v>
      </c>
      <c r="H58" s="388">
        <v>85.05</v>
      </c>
      <c r="I58" s="388"/>
      <c r="J58" s="388">
        <v>1372.29</v>
      </c>
      <c r="K58" s="388"/>
    </row>
    <row r="60" spans="1:11" ht="28.5" customHeight="1" x14ac:dyDescent="0.25">
      <c r="A60" s="100">
        <v>4</v>
      </c>
      <c r="B60" s="100" t="s">
        <v>271</v>
      </c>
      <c r="C60" s="100" t="s">
        <v>272</v>
      </c>
      <c r="D60" s="102" t="s">
        <v>262</v>
      </c>
      <c r="E60" s="101">
        <v>0.5</v>
      </c>
      <c r="F60" s="104"/>
      <c r="G60" s="103"/>
      <c r="H60" s="101"/>
      <c r="I60" s="104"/>
      <c r="J60" s="101"/>
      <c r="K60" s="104"/>
    </row>
    <row r="61" spans="1:11" ht="28.5" customHeight="1" x14ac:dyDescent="0.25">
      <c r="A61" s="100"/>
      <c r="B61" s="100"/>
      <c r="C61" s="100" t="s">
        <v>247</v>
      </c>
      <c r="D61" s="102"/>
      <c r="E61" s="101"/>
      <c r="F61" s="104">
        <v>8.85</v>
      </c>
      <c r="G61" s="103" t="s">
        <v>259</v>
      </c>
      <c r="H61" s="101">
        <v>1.0469999999999999</v>
      </c>
      <c r="I61" s="104">
        <v>5.84</v>
      </c>
      <c r="J61" s="101">
        <v>46.67</v>
      </c>
      <c r="K61" s="104">
        <v>272.55</v>
      </c>
    </row>
    <row r="62" spans="1:11" ht="28.5" customHeight="1" x14ac:dyDescent="0.25">
      <c r="A62" s="100"/>
      <c r="B62" s="100"/>
      <c r="C62" s="100" t="s">
        <v>163</v>
      </c>
      <c r="D62" s="102"/>
      <c r="E62" s="101"/>
      <c r="F62" s="104">
        <v>17.77</v>
      </c>
      <c r="G62" s="103" t="s">
        <v>259</v>
      </c>
      <c r="H62" s="101">
        <v>1.0469999999999999</v>
      </c>
      <c r="I62" s="104">
        <v>11.72</v>
      </c>
      <c r="J62" s="101">
        <v>17.88</v>
      </c>
      <c r="K62" s="104">
        <v>209.55</v>
      </c>
    </row>
    <row r="63" spans="1:11" ht="28.5" customHeight="1" x14ac:dyDescent="0.25">
      <c r="A63" s="100"/>
      <c r="B63" s="100"/>
      <c r="C63" s="100" t="s">
        <v>263</v>
      </c>
      <c r="D63" s="102"/>
      <c r="E63" s="101"/>
      <c r="F63" s="104">
        <v>3.54</v>
      </c>
      <c r="G63" s="103" t="s">
        <v>259</v>
      </c>
      <c r="H63" s="101">
        <v>1.0469999999999999</v>
      </c>
      <c r="I63" s="111">
        <v>2.34</v>
      </c>
      <c r="J63" s="101">
        <v>46.67</v>
      </c>
      <c r="K63" s="111">
        <v>109.21</v>
      </c>
    </row>
    <row r="64" spans="1:11" ht="14.25" customHeight="1" x14ac:dyDescent="0.25">
      <c r="A64" s="100"/>
      <c r="B64" s="100"/>
      <c r="C64" s="100" t="s">
        <v>164</v>
      </c>
      <c r="D64" s="102"/>
      <c r="E64" s="101"/>
      <c r="F64" s="104">
        <v>1.06</v>
      </c>
      <c r="G64" s="103" t="s">
        <v>264</v>
      </c>
      <c r="H64" s="101">
        <v>1.0029999999999999</v>
      </c>
      <c r="I64" s="104">
        <v>0.53</v>
      </c>
      <c r="J64" s="101">
        <v>7.05</v>
      </c>
      <c r="K64" s="104">
        <v>3.74</v>
      </c>
    </row>
    <row r="65" spans="1:11" ht="28.5" customHeight="1" x14ac:dyDescent="0.25">
      <c r="A65" s="100" t="s">
        <v>273</v>
      </c>
      <c r="B65" s="100" t="s">
        <v>274</v>
      </c>
      <c r="C65" s="100" t="s">
        <v>275</v>
      </c>
      <c r="D65" s="102" t="s">
        <v>268</v>
      </c>
      <c r="E65" s="101">
        <v>0.57499999999999996</v>
      </c>
      <c r="F65" s="104">
        <v>163.22</v>
      </c>
      <c r="G65" s="112" t="s">
        <v>269</v>
      </c>
      <c r="H65" s="101">
        <v>1.0029999999999999</v>
      </c>
      <c r="I65" s="104">
        <v>94.13</v>
      </c>
      <c r="J65" s="101">
        <v>16.53</v>
      </c>
      <c r="K65" s="104">
        <v>1555.97</v>
      </c>
    </row>
    <row r="66" spans="1:11" ht="14.25" customHeight="1" x14ac:dyDescent="0.25">
      <c r="A66" s="100"/>
      <c r="B66" s="100"/>
      <c r="C66" s="100" t="s">
        <v>249</v>
      </c>
      <c r="D66" s="102" t="s">
        <v>250</v>
      </c>
      <c r="E66" s="101">
        <v>105</v>
      </c>
      <c r="F66" s="104"/>
      <c r="G66" s="103"/>
      <c r="H66" s="101"/>
      <c r="I66" s="104">
        <v>6.13</v>
      </c>
      <c r="J66" s="101">
        <v>87</v>
      </c>
      <c r="K66" s="104">
        <v>237.12</v>
      </c>
    </row>
    <row r="67" spans="1:11" ht="14.25" customHeight="1" x14ac:dyDescent="0.25">
      <c r="A67" s="100"/>
      <c r="B67" s="100"/>
      <c r="C67" s="100" t="s">
        <v>251</v>
      </c>
      <c r="D67" s="102" t="s">
        <v>250</v>
      </c>
      <c r="E67" s="101">
        <v>77</v>
      </c>
      <c r="F67" s="104"/>
      <c r="G67" s="103"/>
      <c r="H67" s="101"/>
      <c r="I67" s="104">
        <v>4.5</v>
      </c>
      <c r="J67" s="101">
        <v>41</v>
      </c>
      <c r="K67" s="104">
        <v>111.75</v>
      </c>
    </row>
    <row r="68" spans="1:11" ht="14.25" customHeight="1" x14ac:dyDescent="0.25">
      <c r="A68" s="100"/>
      <c r="B68" s="100"/>
      <c r="C68" s="100" t="s">
        <v>270</v>
      </c>
      <c r="D68" s="102" t="s">
        <v>250</v>
      </c>
      <c r="E68" s="101">
        <v>175</v>
      </c>
      <c r="F68" s="104"/>
      <c r="G68" s="103"/>
      <c r="H68" s="101"/>
      <c r="I68" s="104">
        <v>4.0999999999999996</v>
      </c>
      <c r="J68" s="101">
        <v>160</v>
      </c>
      <c r="K68" s="104">
        <v>174.74</v>
      </c>
    </row>
    <row r="69" spans="1:11" ht="28.5" customHeight="1" x14ac:dyDescent="0.25">
      <c r="A69" s="106"/>
      <c r="B69" s="106"/>
      <c r="C69" s="106" t="s">
        <v>252</v>
      </c>
      <c r="D69" s="107" t="s">
        <v>253</v>
      </c>
      <c r="E69" s="108">
        <v>0.85</v>
      </c>
      <c r="F69" s="109"/>
      <c r="G69" s="110" t="s">
        <v>259</v>
      </c>
      <c r="H69" s="108">
        <v>1.0469999999999999</v>
      </c>
      <c r="I69" s="109">
        <v>0.56066850000000001</v>
      </c>
      <c r="J69" s="108"/>
      <c r="K69" s="109"/>
    </row>
    <row r="70" spans="1:11" ht="15" customHeight="1" x14ac:dyDescent="0.25">
      <c r="C70" s="95" t="s">
        <v>254</v>
      </c>
      <c r="H70" s="388">
        <v>126.95</v>
      </c>
      <c r="I70" s="388"/>
      <c r="J70" s="388">
        <v>2565.42</v>
      </c>
      <c r="K70" s="388"/>
    </row>
    <row r="72" spans="1:11" ht="42.75" customHeight="1" x14ac:dyDescent="0.25">
      <c r="A72" s="100">
        <v>5</v>
      </c>
      <c r="B72" s="100" t="s">
        <v>276</v>
      </c>
      <c r="C72" s="100" t="s">
        <v>277</v>
      </c>
      <c r="D72" s="102" t="s">
        <v>278</v>
      </c>
      <c r="E72" s="101">
        <v>0.02</v>
      </c>
      <c r="F72" s="104"/>
      <c r="G72" s="103"/>
      <c r="H72" s="101"/>
      <c r="I72" s="104"/>
      <c r="J72" s="101"/>
      <c r="K72" s="104"/>
    </row>
    <row r="73" spans="1:11" x14ac:dyDescent="0.25">
      <c r="C73" s="105" t="s">
        <v>279</v>
      </c>
    </row>
    <row r="74" spans="1:11" ht="28.5" customHeight="1" x14ac:dyDescent="0.25">
      <c r="A74" s="100"/>
      <c r="B74" s="100"/>
      <c r="C74" s="100" t="s">
        <v>247</v>
      </c>
      <c r="D74" s="102"/>
      <c r="E74" s="101"/>
      <c r="F74" s="104">
        <v>957.82</v>
      </c>
      <c r="G74" s="103" t="s">
        <v>259</v>
      </c>
      <c r="H74" s="101">
        <v>1.087</v>
      </c>
      <c r="I74" s="104">
        <v>26.24</v>
      </c>
      <c r="J74" s="101">
        <v>46.67</v>
      </c>
      <c r="K74" s="104">
        <v>1224.6199999999999</v>
      </c>
    </row>
    <row r="75" spans="1:11" ht="28.5" customHeight="1" x14ac:dyDescent="0.25">
      <c r="A75" s="100"/>
      <c r="B75" s="100"/>
      <c r="C75" s="100" t="s">
        <v>163</v>
      </c>
      <c r="D75" s="102"/>
      <c r="E75" s="101"/>
      <c r="F75" s="104">
        <v>680.3</v>
      </c>
      <c r="G75" s="103" t="s">
        <v>259</v>
      </c>
      <c r="H75" s="101">
        <v>1.087</v>
      </c>
      <c r="I75" s="104">
        <v>18.64</v>
      </c>
      <c r="J75" s="101">
        <v>14.15</v>
      </c>
      <c r="K75" s="104">
        <v>263.76</v>
      </c>
    </row>
    <row r="76" spans="1:11" ht="28.5" customHeight="1" x14ac:dyDescent="0.25">
      <c r="A76" s="100"/>
      <c r="B76" s="100"/>
      <c r="C76" s="100" t="s">
        <v>263</v>
      </c>
      <c r="D76" s="102"/>
      <c r="E76" s="101"/>
      <c r="F76" s="104">
        <v>79.98</v>
      </c>
      <c r="G76" s="103" t="s">
        <v>259</v>
      </c>
      <c r="H76" s="101">
        <v>1.087</v>
      </c>
      <c r="I76" s="111">
        <v>2.19</v>
      </c>
      <c r="J76" s="101">
        <v>46.67</v>
      </c>
      <c r="K76" s="111">
        <v>102.21</v>
      </c>
    </row>
    <row r="77" spans="1:11" ht="57" customHeight="1" x14ac:dyDescent="0.25">
      <c r="A77" s="100" t="s">
        <v>280</v>
      </c>
      <c r="B77" s="100" t="s">
        <v>281</v>
      </c>
      <c r="C77" s="100" t="s">
        <v>282</v>
      </c>
      <c r="D77" s="102" t="s">
        <v>268</v>
      </c>
      <c r="E77" s="101">
        <v>0.82</v>
      </c>
      <c r="F77" s="104">
        <v>683.71</v>
      </c>
      <c r="G77" s="112"/>
      <c r="H77" s="101">
        <v>1.0029999999999999</v>
      </c>
      <c r="I77" s="104">
        <v>562.32000000000005</v>
      </c>
      <c r="J77" s="101">
        <v>16.3</v>
      </c>
      <c r="K77" s="104">
        <v>9165.82</v>
      </c>
    </row>
    <row r="78" spans="1:11" ht="14.25" customHeight="1" x14ac:dyDescent="0.25">
      <c r="A78" s="100"/>
      <c r="B78" s="100"/>
      <c r="C78" s="100" t="s">
        <v>249</v>
      </c>
      <c r="D78" s="102" t="s">
        <v>250</v>
      </c>
      <c r="E78" s="101">
        <v>159</v>
      </c>
      <c r="F78" s="104"/>
      <c r="G78" s="103"/>
      <c r="H78" s="101"/>
      <c r="I78" s="104">
        <v>41.72</v>
      </c>
      <c r="J78" s="101">
        <v>127</v>
      </c>
      <c r="K78" s="104">
        <v>1555.27</v>
      </c>
    </row>
    <row r="79" spans="1:11" ht="14.25" customHeight="1" x14ac:dyDescent="0.25">
      <c r="A79" s="100"/>
      <c r="B79" s="100"/>
      <c r="C79" s="100" t="s">
        <v>251</v>
      </c>
      <c r="D79" s="102" t="s">
        <v>250</v>
      </c>
      <c r="E79" s="101">
        <v>119</v>
      </c>
      <c r="F79" s="104"/>
      <c r="G79" s="103"/>
      <c r="H79" s="101"/>
      <c r="I79" s="104">
        <v>31.23</v>
      </c>
      <c r="J79" s="101">
        <v>57</v>
      </c>
      <c r="K79" s="104">
        <v>698.03</v>
      </c>
    </row>
    <row r="80" spans="1:11" ht="14.25" customHeight="1" x14ac:dyDescent="0.25">
      <c r="A80" s="100"/>
      <c r="B80" s="100"/>
      <c r="C80" s="100" t="s">
        <v>270</v>
      </c>
      <c r="D80" s="102" t="s">
        <v>250</v>
      </c>
      <c r="E80" s="101">
        <v>175</v>
      </c>
      <c r="F80" s="104"/>
      <c r="G80" s="103"/>
      <c r="H80" s="101"/>
      <c r="I80" s="104">
        <v>3.83</v>
      </c>
      <c r="J80" s="101">
        <v>160</v>
      </c>
      <c r="K80" s="104">
        <v>163.54</v>
      </c>
    </row>
    <row r="81" spans="1:11" ht="28.5" customHeight="1" x14ac:dyDescent="0.25">
      <c r="A81" s="106"/>
      <c r="B81" s="106"/>
      <c r="C81" s="106" t="s">
        <v>252</v>
      </c>
      <c r="D81" s="107" t="s">
        <v>253</v>
      </c>
      <c r="E81" s="108">
        <v>82.5</v>
      </c>
      <c r="F81" s="109"/>
      <c r="G81" s="110" t="s">
        <v>259</v>
      </c>
      <c r="H81" s="108">
        <v>1.087</v>
      </c>
      <c r="I81" s="109">
        <v>2.2598729999999998</v>
      </c>
      <c r="J81" s="108"/>
      <c r="K81" s="109"/>
    </row>
    <row r="82" spans="1:11" ht="15" customHeight="1" x14ac:dyDescent="0.25">
      <c r="C82" s="95" t="s">
        <v>254</v>
      </c>
      <c r="H82" s="388">
        <v>683.98</v>
      </c>
      <c r="I82" s="388"/>
      <c r="J82" s="388">
        <v>13071.04</v>
      </c>
      <c r="K82" s="388"/>
    </row>
    <row r="84" spans="1:11" ht="28.5" customHeight="1" x14ac:dyDescent="0.25">
      <c r="A84" s="100">
        <v>6</v>
      </c>
      <c r="B84" s="100" t="s">
        <v>283</v>
      </c>
      <c r="C84" s="100" t="s">
        <v>284</v>
      </c>
      <c r="D84" s="102" t="s">
        <v>285</v>
      </c>
      <c r="E84" s="101">
        <v>3.619E-2</v>
      </c>
      <c r="F84" s="104"/>
      <c r="G84" s="103"/>
      <c r="H84" s="101"/>
      <c r="I84" s="104"/>
      <c r="J84" s="101"/>
      <c r="K84" s="104"/>
    </row>
    <row r="85" spans="1:11" ht="28.5" customHeight="1" x14ac:dyDescent="0.25">
      <c r="A85" s="100"/>
      <c r="B85" s="100"/>
      <c r="C85" s="100" t="s">
        <v>247</v>
      </c>
      <c r="D85" s="102"/>
      <c r="E85" s="101"/>
      <c r="F85" s="104">
        <v>676.43</v>
      </c>
      <c r="G85" s="103" t="s">
        <v>259</v>
      </c>
      <c r="H85" s="101">
        <v>1.0469999999999999</v>
      </c>
      <c r="I85" s="104">
        <v>32.29</v>
      </c>
      <c r="J85" s="101">
        <v>46.67</v>
      </c>
      <c r="K85" s="104">
        <v>1506.97</v>
      </c>
    </row>
    <row r="86" spans="1:11" ht="28.5" customHeight="1" x14ac:dyDescent="0.25">
      <c r="A86" s="100"/>
      <c r="B86" s="100"/>
      <c r="C86" s="100" t="s">
        <v>163</v>
      </c>
      <c r="D86" s="102"/>
      <c r="E86" s="101"/>
      <c r="F86" s="104">
        <v>225.89</v>
      </c>
      <c r="G86" s="103" t="s">
        <v>259</v>
      </c>
      <c r="H86" s="101">
        <v>1.0469999999999999</v>
      </c>
      <c r="I86" s="104">
        <v>10.78</v>
      </c>
      <c r="J86" s="101">
        <v>13.7</v>
      </c>
      <c r="K86" s="104">
        <v>147.69</v>
      </c>
    </row>
    <row r="87" spans="1:11" ht="28.5" customHeight="1" x14ac:dyDescent="0.25">
      <c r="A87" s="100"/>
      <c r="B87" s="100"/>
      <c r="C87" s="100" t="s">
        <v>263</v>
      </c>
      <c r="D87" s="102"/>
      <c r="E87" s="101"/>
      <c r="F87" s="104">
        <v>20.190000000000001</v>
      </c>
      <c r="G87" s="103" t="s">
        <v>259</v>
      </c>
      <c r="H87" s="101">
        <v>1.0469999999999999</v>
      </c>
      <c r="I87" s="111">
        <v>0.96</v>
      </c>
      <c r="J87" s="101">
        <v>46.67</v>
      </c>
      <c r="K87" s="111">
        <v>44.8</v>
      </c>
    </row>
    <row r="88" spans="1:11" ht="14.25" customHeight="1" x14ac:dyDescent="0.25">
      <c r="A88" s="100"/>
      <c r="B88" s="100"/>
      <c r="C88" s="100" t="s">
        <v>164</v>
      </c>
      <c r="D88" s="102"/>
      <c r="E88" s="101"/>
      <c r="F88" s="104">
        <v>298.04000000000002</v>
      </c>
      <c r="G88" s="103" t="s">
        <v>264</v>
      </c>
      <c r="H88" s="101">
        <v>1</v>
      </c>
      <c r="I88" s="104">
        <v>10.79</v>
      </c>
      <c r="J88" s="101">
        <v>14.98</v>
      </c>
      <c r="K88" s="104">
        <v>161.63</v>
      </c>
    </row>
    <row r="89" spans="1:11" ht="42.75" customHeight="1" x14ac:dyDescent="0.25">
      <c r="A89" s="100" t="s">
        <v>286</v>
      </c>
      <c r="B89" s="100" t="s">
        <v>287</v>
      </c>
      <c r="C89" s="100" t="s">
        <v>288</v>
      </c>
      <c r="D89" s="102" t="s">
        <v>289</v>
      </c>
      <c r="E89" s="101">
        <v>0.97713000000000005</v>
      </c>
      <c r="F89" s="104">
        <v>0</v>
      </c>
      <c r="G89" s="112" t="s">
        <v>269</v>
      </c>
      <c r="H89" s="101">
        <v>1</v>
      </c>
      <c r="I89" s="104">
        <v>0</v>
      </c>
      <c r="J89" s="101">
        <v>1</v>
      </c>
      <c r="K89" s="104">
        <v>0</v>
      </c>
    </row>
    <row r="90" spans="1:11" ht="14.25" customHeight="1" x14ac:dyDescent="0.25">
      <c r="A90" s="100"/>
      <c r="B90" s="100"/>
      <c r="C90" s="100" t="s">
        <v>249</v>
      </c>
      <c r="D90" s="102" t="s">
        <v>250</v>
      </c>
      <c r="E90" s="101">
        <v>112</v>
      </c>
      <c r="F90" s="104"/>
      <c r="G90" s="103"/>
      <c r="H90" s="101"/>
      <c r="I90" s="104">
        <v>36.159999999999997</v>
      </c>
      <c r="J90" s="101">
        <v>92</v>
      </c>
      <c r="K90" s="104">
        <v>1386.41</v>
      </c>
    </row>
    <row r="91" spans="1:11" ht="14.25" customHeight="1" x14ac:dyDescent="0.25">
      <c r="A91" s="100"/>
      <c r="B91" s="100"/>
      <c r="C91" s="100" t="s">
        <v>251</v>
      </c>
      <c r="D91" s="102" t="s">
        <v>250</v>
      </c>
      <c r="E91" s="101">
        <v>70</v>
      </c>
      <c r="F91" s="104"/>
      <c r="G91" s="103"/>
      <c r="H91" s="101"/>
      <c r="I91" s="104">
        <v>22.6</v>
      </c>
      <c r="J91" s="101">
        <v>43</v>
      </c>
      <c r="K91" s="104">
        <v>648</v>
      </c>
    </row>
    <row r="92" spans="1:11" ht="14.25" customHeight="1" x14ac:dyDescent="0.25">
      <c r="A92" s="100"/>
      <c r="B92" s="100"/>
      <c r="C92" s="100" t="s">
        <v>270</v>
      </c>
      <c r="D92" s="102" t="s">
        <v>250</v>
      </c>
      <c r="E92" s="101">
        <v>175</v>
      </c>
      <c r="F92" s="104"/>
      <c r="G92" s="103"/>
      <c r="H92" s="101"/>
      <c r="I92" s="104">
        <v>1.68</v>
      </c>
      <c r="J92" s="101">
        <v>160</v>
      </c>
      <c r="K92" s="104">
        <v>71.680000000000007</v>
      </c>
    </row>
    <row r="93" spans="1:11" ht="28.5" customHeight="1" x14ac:dyDescent="0.25">
      <c r="A93" s="106"/>
      <c r="B93" s="106"/>
      <c r="C93" s="106" t="s">
        <v>252</v>
      </c>
      <c r="D93" s="107" t="s">
        <v>253</v>
      </c>
      <c r="E93" s="108">
        <v>53.6</v>
      </c>
      <c r="F93" s="109"/>
      <c r="G93" s="110" t="s">
        <v>259</v>
      </c>
      <c r="H93" s="108">
        <v>1.0469999999999999</v>
      </c>
      <c r="I93" s="109">
        <v>2.5590018484799999</v>
      </c>
      <c r="J93" s="108"/>
      <c r="K93" s="109"/>
    </row>
    <row r="94" spans="1:11" ht="15" customHeight="1" x14ac:dyDescent="0.25">
      <c r="C94" s="95" t="s">
        <v>254</v>
      </c>
      <c r="H94" s="388">
        <v>114.3</v>
      </c>
      <c r="I94" s="388"/>
      <c r="J94" s="388">
        <v>3922.38</v>
      </c>
      <c r="K94" s="388"/>
    </row>
    <row r="96" spans="1:11" ht="42.75" customHeight="1" x14ac:dyDescent="0.25">
      <c r="A96" s="106">
        <v>7</v>
      </c>
      <c r="B96" s="106" t="s">
        <v>290</v>
      </c>
      <c r="C96" s="106" t="s">
        <v>291</v>
      </c>
      <c r="D96" s="107" t="s">
        <v>292</v>
      </c>
      <c r="E96" s="108">
        <v>3.3180000000000001E-2</v>
      </c>
      <c r="F96" s="109">
        <v>7879.13</v>
      </c>
      <c r="G96" s="110"/>
      <c r="H96" s="108">
        <v>1</v>
      </c>
      <c r="I96" s="109">
        <v>261.43</v>
      </c>
      <c r="J96" s="108">
        <v>3.14</v>
      </c>
      <c r="K96" s="109">
        <v>820.89</v>
      </c>
    </row>
    <row r="97" spans="1:11" ht="15" customHeight="1" x14ac:dyDescent="0.25">
      <c r="C97" s="95" t="s">
        <v>254</v>
      </c>
      <c r="H97" s="388">
        <v>261.43</v>
      </c>
      <c r="I97" s="388"/>
      <c r="J97" s="388">
        <v>820.89</v>
      </c>
      <c r="K97" s="388"/>
    </row>
    <row r="99" spans="1:11" ht="28.5" customHeight="1" x14ac:dyDescent="0.25">
      <c r="A99" s="106">
        <v>8</v>
      </c>
      <c r="B99" s="106" t="s">
        <v>293</v>
      </c>
      <c r="C99" s="106" t="s">
        <v>294</v>
      </c>
      <c r="D99" s="107" t="s">
        <v>292</v>
      </c>
      <c r="E99" s="108">
        <v>3.0100000000000001E-3</v>
      </c>
      <c r="F99" s="109">
        <v>6500.22</v>
      </c>
      <c r="G99" s="110"/>
      <c r="H99" s="108">
        <v>1</v>
      </c>
      <c r="I99" s="109">
        <v>19.57</v>
      </c>
      <c r="J99" s="108">
        <v>4.47</v>
      </c>
      <c r="K99" s="109">
        <v>87.48</v>
      </c>
    </row>
    <row r="100" spans="1:11" ht="15" customHeight="1" x14ac:dyDescent="0.25">
      <c r="C100" s="95" t="s">
        <v>254</v>
      </c>
      <c r="H100" s="388">
        <v>19.57</v>
      </c>
      <c r="I100" s="388"/>
      <c r="J100" s="388">
        <v>87.48</v>
      </c>
      <c r="K100" s="388"/>
    </row>
    <row r="102" spans="1:11" ht="42.75" customHeight="1" x14ac:dyDescent="0.25">
      <c r="A102" s="100">
        <v>9</v>
      </c>
      <c r="B102" s="100" t="s">
        <v>295</v>
      </c>
      <c r="C102" s="100" t="s">
        <v>296</v>
      </c>
      <c r="D102" s="102" t="s">
        <v>297</v>
      </c>
      <c r="E102" s="101">
        <v>0.02</v>
      </c>
      <c r="F102" s="104"/>
      <c r="G102" s="103"/>
      <c r="H102" s="101"/>
      <c r="I102" s="104"/>
      <c r="J102" s="101"/>
      <c r="K102" s="104"/>
    </row>
    <row r="103" spans="1:11" x14ac:dyDescent="0.25">
      <c r="C103" s="105" t="s">
        <v>279</v>
      </c>
    </row>
    <row r="104" spans="1:11" ht="28.5" customHeight="1" x14ac:dyDescent="0.25">
      <c r="A104" s="100"/>
      <c r="B104" s="100"/>
      <c r="C104" s="100" t="s">
        <v>247</v>
      </c>
      <c r="D104" s="102"/>
      <c r="E104" s="101"/>
      <c r="F104" s="104">
        <v>74.13</v>
      </c>
      <c r="G104" s="103" t="s">
        <v>259</v>
      </c>
      <c r="H104" s="101">
        <v>1.0469999999999999</v>
      </c>
      <c r="I104" s="104">
        <v>1.96</v>
      </c>
      <c r="J104" s="101">
        <v>46.67</v>
      </c>
      <c r="K104" s="104">
        <v>91.47</v>
      </c>
    </row>
    <row r="105" spans="1:11" ht="28.5" customHeight="1" x14ac:dyDescent="0.25">
      <c r="A105" s="100"/>
      <c r="B105" s="100"/>
      <c r="C105" s="100" t="s">
        <v>163</v>
      </c>
      <c r="D105" s="102"/>
      <c r="E105" s="101"/>
      <c r="F105" s="104">
        <v>13.64</v>
      </c>
      <c r="G105" s="103" t="s">
        <v>259</v>
      </c>
      <c r="H105" s="101">
        <v>1.0469999999999999</v>
      </c>
      <c r="I105" s="104">
        <v>0.36</v>
      </c>
      <c r="J105" s="101">
        <v>10.7</v>
      </c>
      <c r="K105" s="104">
        <v>3.85</v>
      </c>
    </row>
    <row r="106" spans="1:11" ht="28.5" customHeight="1" x14ac:dyDescent="0.25">
      <c r="A106" s="100"/>
      <c r="B106" s="100"/>
      <c r="C106" s="100" t="s">
        <v>263</v>
      </c>
      <c r="D106" s="102"/>
      <c r="E106" s="101"/>
      <c r="F106" s="104">
        <v>0.25</v>
      </c>
      <c r="G106" s="103" t="s">
        <v>259</v>
      </c>
      <c r="H106" s="101">
        <v>1.0469999999999999</v>
      </c>
      <c r="I106" s="111">
        <v>0.01</v>
      </c>
      <c r="J106" s="101">
        <v>46.67</v>
      </c>
      <c r="K106" s="111">
        <v>0.47</v>
      </c>
    </row>
    <row r="107" spans="1:11" ht="14.25" customHeight="1" x14ac:dyDescent="0.25">
      <c r="A107" s="100"/>
      <c r="B107" s="100"/>
      <c r="C107" s="100" t="s">
        <v>164</v>
      </c>
      <c r="D107" s="102"/>
      <c r="E107" s="101"/>
      <c r="F107" s="104">
        <v>9.4600000000000009</v>
      </c>
      <c r="G107" s="103" t="s">
        <v>264</v>
      </c>
      <c r="H107" s="101">
        <v>1</v>
      </c>
      <c r="I107" s="104">
        <v>0.19</v>
      </c>
      <c r="J107" s="101">
        <v>24.05</v>
      </c>
      <c r="K107" s="104">
        <v>4.57</v>
      </c>
    </row>
    <row r="108" spans="1:11" ht="14.25" customHeight="1" x14ac:dyDescent="0.25">
      <c r="A108" s="100" t="s">
        <v>298</v>
      </c>
      <c r="B108" s="100" t="s">
        <v>299</v>
      </c>
      <c r="C108" s="100" t="s">
        <v>300</v>
      </c>
      <c r="D108" s="102" t="s">
        <v>292</v>
      </c>
      <c r="E108" s="101">
        <v>1.8000000000000001E-4</v>
      </c>
      <c r="F108" s="104">
        <v>18660.61</v>
      </c>
      <c r="G108" s="112" t="s">
        <v>269</v>
      </c>
      <c r="H108" s="101">
        <v>1</v>
      </c>
      <c r="I108" s="104">
        <v>3.36</v>
      </c>
      <c r="J108" s="101">
        <v>3.42</v>
      </c>
      <c r="K108" s="104">
        <v>11.49</v>
      </c>
    </row>
    <row r="109" spans="1:11" ht="14.25" customHeight="1" x14ac:dyDescent="0.25">
      <c r="A109" s="100"/>
      <c r="B109" s="100"/>
      <c r="C109" s="100" t="s">
        <v>249</v>
      </c>
      <c r="D109" s="102" t="s">
        <v>250</v>
      </c>
      <c r="E109" s="101">
        <v>105</v>
      </c>
      <c r="F109" s="104"/>
      <c r="G109" s="103"/>
      <c r="H109" s="101"/>
      <c r="I109" s="104">
        <v>2.06</v>
      </c>
      <c r="J109" s="101">
        <v>87</v>
      </c>
      <c r="K109" s="104">
        <v>79.58</v>
      </c>
    </row>
    <row r="110" spans="1:11" ht="14.25" customHeight="1" x14ac:dyDescent="0.25">
      <c r="A110" s="100"/>
      <c r="B110" s="100"/>
      <c r="C110" s="100" t="s">
        <v>251</v>
      </c>
      <c r="D110" s="102" t="s">
        <v>250</v>
      </c>
      <c r="E110" s="101">
        <v>77</v>
      </c>
      <c r="F110" s="104"/>
      <c r="G110" s="103"/>
      <c r="H110" s="101"/>
      <c r="I110" s="104">
        <v>1.51</v>
      </c>
      <c r="J110" s="101">
        <v>41</v>
      </c>
      <c r="K110" s="104">
        <v>37.5</v>
      </c>
    </row>
    <row r="111" spans="1:11" ht="14.25" customHeight="1" x14ac:dyDescent="0.25">
      <c r="A111" s="100"/>
      <c r="B111" s="100"/>
      <c r="C111" s="100" t="s">
        <v>270</v>
      </c>
      <c r="D111" s="102" t="s">
        <v>250</v>
      </c>
      <c r="E111" s="101">
        <v>175</v>
      </c>
      <c r="F111" s="104"/>
      <c r="G111" s="103"/>
      <c r="H111" s="101"/>
      <c r="I111" s="104">
        <v>0.02</v>
      </c>
      <c r="J111" s="101">
        <v>160</v>
      </c>
      <c r="K111" s="104">
        <v>0.75</v>
      </c>
    </row>
    <row r="112" spans="1:11" ht="28.5" customHeight="1" x14ac:dyDescent="0.25">
      <c r="A112" s="106"/>
      <c r="B112" s="106"/>
      <c r="C112" s="106" t="s">
        <v>252</v>
      </c>
      <c r="D112" s="107" t="s">
        <v>253</v>
      </c>
      <c r="E112" s="108">
        <v>5.31</v>
      </c>
      <c r="F112" s="109"/>
      <c r="G112" s="110" t="s">
        <v>259</v>
      </c>
      <c r="H112" s="108">
        <v>1.0469999999999999</v>
      </c>
      <c r="I112" s="109">
        <v>0.140101164</v>
      </c>
      <c r="J112" s="108"/>
      <c r="K112" s="109"/>
    </row>
    <row r="113" spans="1:11" ht="15" customHeight="1" x14ac:dyDescent="0.25">
      <c r="C113" s="95" t="s">
        <v>254</v>
      </c>
      <c r="H113" s="388">
        <v>9.4600000000000009</v>
      </c>
      <c r="I113" s="388"/>
      <c r="J113" s="388">
        <v>229.21</v>
      </c>
      <c r="K113" s="388"/>
    </row>
    <row r="116" spans="1:11" ht="15" customHeight="1" x14ac:dyDescent="0.25">
      <c r="A116" s="387" t="s">
        <v>301</v>
      </c>
      <c r="B116" s="387"/>
      <c r="C116" s="387"/>
      <c r="D116" s="387"/>
      <c r="E116" s="387"/>
      <c r="F116" s="387"/>
      <c r="G116" s="387"/>
      <c r="H116" s="385">
        <v>1491.51</v>
      </c>
      <c r="I116" s="386"/>
      <c r="J116" s="385">
        <v>29267.19</v>
      </c>
      <c r="K116" s="386"/>
    </row>
    <row r="117" spans="1:11" hidden="1" x14ac:dyDescent="0.25">
      <c r="A117" s="7" t="s">
        <v>302</v>
      </c>
      <c r="H117" s="7">
        <v>0</v>
      </c>
      <c r="J117" s="7">
        <v>0</v>
      </c>
    </row>
    <row r="118" spans="1:11" hidden="1" x14ac:dyDescent="0.25">
      <c r="A118" s="7" t="s">
        <v>303</v>
      </c>
      <c r="H118" s="7">
        <v>0</v>
      </c>
      <c r="J118" s="7">
        <v>0</v>
      </c>
    </row>
    <row r="120" spans="1:11" ht="16.5" customHeight="1" x14ac:dyDescent="0.25">
      <c r="A120" s="389" t="s">
        <v>304</v>
      </c>
      <c r="B120" s="389"/>
      <c r="C120" s="389"/>
      <c r="D120" s="389"/>
      <c r="E120" s="389"/>
      <c r="F120" s="389"/>
      <c r="G120" s="389"/>
      <c r="H120" s="389"/>
      <c r="I120" s="389"/>
      <c r="J120" s="389"/>
      <c r="K120" s="389"/>
    </row>
    <row r="121" spans="1:11" ht="42.75" customHeight="1" x14ac:dyDescent="0.25">
      <c r="A121" s="100">
        <v>10</v>
      </c>
      <c r="B121" s="100" t="s">
        <v>243</v>
      </c>
      <c r="C121" s="100" t="s">
        <v>244</v>
      </c>
      <c r="D121" s="102" t="s">
        <v>245</v>
      </c>
      <c r="E121" s="101">
        <v>5.9360000000000003E-2</v>
      </c>
      <c r="F121" s="104"/>
      <c r="G121" s="103"/>
      <c r="H121" s="101"/>
      <c r="I121" s="104"/>
      <c r="J121" s="101"/>
      <c r="K121" s="104"/>
    </row>
    <row r="122" spans="1:11" x14ac:dyDescent="0.25">
      <c r="C122" s="105" t="s">
        <v>305</v>
      </c>
    </row>
    <row r="123" spans="1:11" ht="28.5" customHeight="1" x14ac:dyDescent="0.25">
      <c r="A123" s="100"/>
      <c r="B123" s="100"/>
      <c r="C123" s="100" t="s">
        <v>247</v>
      </c>
      <c r="D123" s="102"/>
      <c r="E123" s="101"/>
      <c r="F123" s="104">
        <v>2042.62</v>
      </c>
      <c r="G123" s="103" t="s">
        <v>259</v>
      </c>
      <c r="H123" s="101">
        <v>1.248</v>
      </c>
      <c r="I123" s="104">
        <v>190.66</v>
      </c>
      <c r="J123" s="101">
        <v>46.67</v>
      </c>
      <c r="K123" s="104">
        <v>8898.1</v>
      </c>
    </row>
    <row r="124" spans="1:11" ht="14.25" customHeight="1" x14ac:dyDescent="0.25">
      <c r="A124" s="100"/>
      <c r="B124" s="100"/>
      <c r="C124" s="100" t="s">
        <v>249</v>
      </c>
      <c r="D124" s="102" t="s">
        <v>250</v>
      </c>
      <c r="E124" s="101">
        <v>105</v>
      </c>
      <c r="F124" s="104"/>
      <c r="G124" s="103"/>
      <c r="H124" s="101"/>
      <c r="I124" s="104">
        <v>200.19</v>
      </c>
      <c r="J124" s="101">
        <v>87</v>
      </c>
      <c r="K124" s="104">
        <v>7741.35</v>
      </c>
    </row>
    <row r="125" spans="1:11" ht="14.25" customHeight="1" x14ac:dyDescent="0.25">
      <c r="A125" s="100"/>
      <c r="B125" s="100"/>
      <c r="C125" s="100" t="s">
        <v>251</v>
      </c>
      <c r="D125" s="102" t="s">
        <v>250</v>
      </c>
      <c r="E125" s="101">
        <v>77</v>
      </c>
      <c r="F125" s="104"/>
      <c r="G125" s="103"/>
      <c r="H125" s="101"/>
      <c r="I125" s="104">
        <v>146.81</v>
      </c>
      <c r="J125" s="101">
        <v>41</v>
      </c>
      <c r="K125" s="104">
        <v>3648.22</v>
      </c>
    </row>
    <row r="126" spans="1:11" ht="28.5" customHeight="1" x14ac:dyDescent="0.25">
      <c r="A126" s="106"/>
      <c r="B126" s="106"/>
      <c r="C126" s="106" t="s">
        <v>252</v>
      </c>
      <c r="D126" s="107" t="s">
        <v>253</v>
      </c>
      <c r="E126" s="108">
        <v>192.7</v>
      </c>
      <c r="F126" s="109"/>
      <c r="G126" s="110" t="s">
        <v>259</v>
      </c>
      <c r="H126" s="108">
        <v>1.248</v>
      </c>
      <c r="I126" s="109">
        <v>17.987082946560001</v>
      </c>
      <c r="J126" s="108"/>
      <c r="K126" s="109"/>
    </row>
    <row r="127" spans="1:11" ht="15" customHeight="1" x14ac:dyDescent="0.25">
      <c r="C127" s="95" t="s">
        <v>254</v>
      </c>
      <c r="H127" s="388">
        <v>537.66</v>
      </c>
      <c r="I127" s="388"/>
      <c r="J127" s="388">
        <v>20287.669999999998</v>
      </c>
      <c r="K127" s="388"/>
    </row>
    <row r="129" spans="1:11" ht="28.5" customHeight="1" x14ac:dyDescent="0.25">
      <c r="A129" s="100">
        <v>11</v>
      </c>
      <c r="B129" s="100" t="s">
        <v>306</v>
      </c>
      <c r="C129" s="100" t="s">
        <v>307</v>
      </c>
      <c r="D129" s="102" t="s">
        <v>245</v>
      </c>
      <c r="E129" s="101">
        <v>5.9360000000000003E-2</v>
      </c>
      <c r="F129" s="104"/>
      <c r="G129" s="103"/>
      <c r="H129" s="101"/>
      <c r="I129" s="104"/>
      <c r="J129" s="101"/>
      <c r="K129" s="104"/>
    </row>
    <row r="130" spans="1:11" x14ac:dyDescent="0.25">
      <c r="C130" s="105" t="s">
        <v>305</v>
      </c>
    </row>
    <row r="131" spans="1:11" ht="28.5" customHeight="1" x14ac:dyDescent="0.25">
      <c r="A131" s="100"/>
      <c r="B131" s="100"/>
      <c r="C131" s="100" t="s">
        <v>247</v>
      </c>
      <c r="D131" s="102"/>
      <c r="E131" s="101"/>
      <c r="F131" s="104">
        <v>1051.1300000000001</v>
      </c>
      <c r="G131" s="103" t="s">
        <v>259</v>
      </c>
      <c r="H131" s="101">
        <v>1.248</v>
      </c>
      <c r="I131" s="104">
        <v>98.12</v>
      </c>
      <c r="J131" s="101">
        <v>46.67</v>
      </c>
      <c r="K131" s="104">
        <v>4579.26</v>
      </c>
    </row>
    <row r="132" spans="1:11" ht="14.25" customHeight="1" x14ac:dyDescent="0.25">
      <c r="A132" s="100"/>
      <c r="B132" s="100"/>
      <c r="C132" s="100" t="s">
        <v>249</v>
      </c>
      <c r="D132" s="102" t="s">
        <v>250</v>
      </c>
      <c r="E132" s="101">
        <v>105</v>
      </c>
      <c r="F132" s="104"/>
      <c r="G132" s="103"/>
      <c r="H132" s="101"/>
      <c r="I132" s="104">
        <v>103.03</v>
      </c>
      <c r="J132" s="101">
        <v>87</v>
      </c>
      <c r="K132" s="104">
        <v>3983.96</v>
      </c>
    </row>
    <row r="133" spans="1:11" ht="14.25" customHeight="1" x14ac:dyDescent="0.25">
      <c r="A133" s="100"/>
      <c r="B133" s="100"/>
      <c r="C133" s="100" t="s">
        <v>251</v>
      </c>
      <c r="D133" s="102" t="s">
        <v>250</v>
      </c>
      <c r="E133" s="101">
        <v>77</v>
      </c>
      <c r="F133" s="104"/>
      <c r="G133" s="103"/>
      <c r="H133" s="101"/>
      <c r="I133" s="104">
        <v>75.55</v>
      </c>
      <c r="J133" s="101">
        <v>41</v>
      </c>
      <c r="K133" s="104">
        <v>1877.5</v>
      </c>
    </row>
    <row r="134" spans="1:11" ht="28.5" customHeight="1" x14ac:dyDescent="0.25">
      <c r="A134" s="106"/>
      <c r="B134" s="106"/>
      <c r="C134" s="106" t="s">
        <v>252</v>
      </c>
      <c r="D134" s="107" t="s">
        <v>253</v>
      </c>
      <c r="E134" s="108">
        <v>107.04</v>
      </c>
      <c r="F134" s="109"/>
      <c r="G134" s="110" t="s">
        <v>259</v>
      </c>
      <c r="H134" s="108">
        <v>1.248</v>
      </c>
      <c r="I134" s="109">
        <v>9.9913718661120008</v>
      </c>
      <c r="J134" s="108"/>
      <c r="K134" s="109"/>
    </row>
    <row r="135" spans="1:11" ht="15" customHeight="1" x14ac:dyDescent="0.25">
      <c r="C135" s="95" t="s">
        <v>254</v>
      </c>
      <c r="H135" s="388">
        <v>276.7</v>
      </c>
      <c r="I135" s="388"/>
      <c r="J135" s="388">
        <v>10440.719999999999</v>
      </c>
      <c r="K135" s="388"/>
    </row>
    <row r="137" spans="1:11" ht="28.5" customHeight="1" x14ac:dyDescent="0.25">
      <c r="A137" s="100">
        <v>12</v>
      </c>
      <c r="B137" s="100" t="s">
        <v>308</v>
      </c>
      <c r="C137" s="100" t="s">
        <v>309</v>
      </c>
      <c r="D137" s="102" t="s">
        <v>310</v>
      </c>
      <c r="E137" s="101">
        <v>0.8</v>
      </c>
      <c r="F137" s="104"/>
      <c r="G137" s="103"/>
      <c r="H137" s="101"/>
      <c r="I137" s="104"/>
      <c r="J137" s="101"/>
      <c r="K137" s="104"/>
    </row>
    <row r="138" spans="1:11" x14ac:dyDescent="0.25">
      <c r="C138" s="105" t="s">
        <v>311</v>
      </c>
    </row>
    <row r="139" spans="1:11" ht="28.5" customHeight="1" x14ac:dyDescent="0.25">
      <c r="A139" s="100"/>
      <c r="B139" s="100"/>
      <c r="C139" s="100" t="s">
        <v>247</v>
      </c>
      <c r="D139" s="102"/>
      <c r="E139" s="101"/>
      <c r="F139" s="104">
        <v>114.21</v>
      </c>
      <c r="G139" s="103" t="s">
        <v>259</v>
      </c>
      <c r="H139" s="101">
        <v>1.0669999999999999</v>
      </c>
      <c r="I139" s="104">
        <v>122.84</v>
      </c>
      <c r="J139" s="101">
        <v>46.67</v>
      </c>
      <c r="K139" s="104">
        <v>5732.94</v>
      </c>
    </row>
    <row r="140" spans="1:11" ht="28.5" customHeight="1" x14ac:dyDescent="0.25">
      <c r="A140" s="100"/>
      <c r="B140" s="100"/>
      <c r="C140" s="100" t="s">
        <v>163</v>
      </c>
      <c r="D140" s="102"/>
      <c r="E140" s="101"/>
      <c r="F140" s="104">
        <v>24.89</v>
      </c>
      <c r="G140" s="103" t="s">
        <v>259</v>
      </c>
      <c r="H140" s="101">
        <v>1.0669999999999999</v>
      </c>
      <c r="I140" s="104">
        <v>26.77</v>
      </c>
      <c r="J140" s="101">
        <v>13.63</v>
      </c>
      <c r="K140" s="104">
        <v>364.88</v>
      </c>
    </row>
    <row r="141" spans="1:11" ht="28.5" customHeight="1" x14ac:dyDescent="0.25">
      <c r="A141" s="100"/>
      <c r="B141" s="100"/>
      <c r="C141" s="100" t="s">
        <v>263</v>
      </c>
      <c r="D141" s="102"/>
      <c r="E141" s="101"/>
      <c r="F141" s="104">
        <v>2.15</v>
      </c>
      <c r="G141" s="103" t="s">
        <v>259</v>
      </c>
      <c r="H141" s="101">
        <v>1.0669999999999999</v>
      </c>
      <c r="I141" s="111">
        <v>2.31</v>
      </c>
      <c r="J141" s="101">
        <v>46.67</v>
      </c>
      <c r="K141" s="111">
        <v>107.81</v>
      </c>
    </row>
    <row r="142" spans="1:11" ht="14.25" customHeight="1" x14ac:dyDescent="0.25">
      <c r="A142" s="100"/>
      <c r="B142" s="100"/>
      <c r="C142" s="100" t="s">
        <v>164</v>
      </c>
      <c r="D142" s="102"/>
      <c r="E142" s="101"/>
      <c r="F142" s="104">
        <v>37.97</v>
      </c>
      <c r="G142" s="103" t="s">
        <v>264</v>
      </c>
      <c r="H142" s="101">
        <v>1.081</v>
      </c>
      <c r="I142" s="104">
        <v>32.840000000000003</v>
      </c>
      <c r="J142" s="101">
        <v>5.27</v>
      </c>
      <c r="K142" s="104">
        <v>173.07</v>
      </c>
    </row>
    <row r="143" spans="1:11" ht="42.75" customHeight="1" x14ac:dyDescent="0.25">
      <c r="A143" s="100" t="s">
        <v>312</v>
      </c>
      <c r="B143" s="100" t="s">
        <v>290</v>
      </c>
      <c r="C143" s="100" t="s">
        <v>291</v>
      </c>
      <c r="D143" s="102" t="s">
        <v>292</v>
      </c>
      <c r="E143" s="101">
        <v>9.2799999999999994E-2</v>
      </c>
      <c r="F143" s="104">
        <v>7879.13</v>
      </c>
      <c r="G143" s="112" t="s">
        <v>269</v>
      </c>
      <c r="H143" s="101">
        <v>1</v>
      </c>
      <c r="I143" s="104">
        <v>731.18</v>
      </c>
      <c r="J143" s="101">
        <v>3.14</v>
      </c>
      <c r="K143" s="104">
        <v>2295.91</v>
      </c>
    </row>
    <row r="144" spans="1:11" ht="14.25" customHeight="1" x14ac:dyDescent="0.25">
      <c r="A144" s="100"/>
      <c r="B144" s="100"/>
      <c r="C144" s="100" t="s">
        <v>249</v>
      </c>
      <c r="D144" s="102" t="s">
        <v>250</v>
      </c>
      <c r="E144" s="101">
        <v>112</v>
      </c>
      <c r="F144" s="104"/>
      <c r="G144" s="103"/>
      <c r="H144" s="101"/>
      <c r="I144" s="104">
        <v>137.58000000000001</v>
      </c>
      <c r="J144" s="101">
        <v>92</v>
      </c>
      <c r="K144" s="104">
        <v>5274.3</v>
      </c>
    </row>
    <row r="145" spans="1:11" ht="14.25" customHeight="1" x14ac:dyDescent="0.25">
      <c r="A145" s="100"/>
      <c r="B145" s="100"/>
      <c r="C145" s="100" t="s">
        <v>251</v>
      </c>
      <c r="D145" s="102" t="s">
        <v>250</v>
      </c>
      <c r="E145" s="101">
        <v>70</v>
      </c>
      <c r="F145" s="104"/>
      <c r="G145" s="103"/>
      <c r="H145" s="101"/>
      <c r="I145" s="104">
        <v>85.99</v>
      </c>
      <c r="J145" s="101">
        <v>43</v>
      </c>
      <c r="K145" s="104">
        <v>2465.16</v>
      </c>
    </row>
    <row r="146" spans="1:11" ht="14.25" customHeight="1" x14ac:dyDescent="0.25">
      <c r="A146" s="100"/>
      <c r="B146" s="100"/>
      <c r="C146" s="100" t="s">
        <v>270</v>
      </c>
      <c r="D146" s="102" t="s">
        <v>250</v>
      </c>
      <c r="E146" s="101">
        <v>175</v>
      </c>
      <c r="F146" s="104"/>
      <c r="G146" s="103"/>
      <c r="H146" s="101"/>
      <c r="I146" s="104">
        <v>4.04</v>
      </c>
      <c r="J146" s="101">
        <v>160</v>
      </c>
      <c r="K146" s="104">
        <v>172.5</v>
      </c>
    </row>
    <row r="147" spans="1:11" ht="28.5" customHeight="1" x14ac:dyDescent="0.25">
      <c r="A147" s="106"/>
      <c r="B147" s="106"/>
      <c r="C147" s="106" t="s">
        <v>252</v>
      </c>
      <c r="D147" s="107" t="s">
        <v>253</v>
      </c>
      <c r="E147" s="108">
        <v>9.27</v>
      </c>
      <c r="F147" s="109"/>
      <c r="G147" s="110" t="s">
        <v>259</v>
      </c>
      <c r="H147" s="108">
        <v>1.0669999999999999</v>
      </c>
      <c r="I147" s="109">
        <v>9.9702187200000001</v>
      </c>
      <c r="J147" s="108"/>
      <c r="K147" s="109"/>
    </row>
    <row r="148" spans="1:11" ht="15" customHeight="1" x14ac:dyDescent="0.25">
      <c r="C148" s="95" t="s">
        <v>254</v>
      </c>
      <c r="H148" s="388">
        <v>1141.24</v>
      </c>
      <c r="I148" s="388"/>
      <c r="J148" s="388">
        <v>16478.759999999998</v>
      </c>
      <c r="K148" s="388"/>
    </row>
    <row r="150" spans="1:11" ht="42.75" customHeight="1" x14ac:dyDescent="0.25">
      <c r="A150" s="100">
        <v>13</v>
      </c>
      <c r="B150" s="100" t="s">
        <v>313</v>
      </c>
      <c r="C150" s="100" t="s">
        <v>314</v>
      </c>
      <c r="D150" s="102" t="s">
        <v>315</v>
      </c>
      <c r="E150" s="101">
        <v>0.21199999999999999</v>
      </c>
      <c r="F150" s="104"/>
      <c r="G150" s="103"/>
      <c r="H150" s="101"/>
      <c r="I150" s="104"/>
      <c r="J150" s="101"/>
      <c r="K150" s="104"/>
    </row>
    <row r="151" spans="1:11" x14ac:dyDescent="0.25">
      <c r="C151" s="105" t="s">
        <v>316</v>
      </c>
    </row>
    <row r="152" spans="1:11" ht="28.5" customHeight="1" x14ac:dyDescent="0.25">
      <c r="A152" s="100"/>
      <c r="B152" s="100"/>
      <c r="C152" s="100" t="s">
        <v>247</v>
      </c>
      <c r="D152" s="102"/>
      <c r="E152" s="101"/>
      <c r="F152" s="104">
        <v>177.41</v>
      </c>
      <c r="G152" s="103" t="s">
        <v>259</v>
      </c>
      <c r="H152" s="101">
        <v>1.0669999999999999</v>
      </c>
      <c r="I152" s="104">
        <v>50.56</v>
      </c>
      <c r="J152" s="101">
        <v>46.67</v>
      </c>
      <c r="K152" s="104">
        <v>2359.64</v>
      </c>
    </row>
    <row r="153" spans="1:11" ht="28.5" customHeight="1" x14ac:dyDescent="0.25">
      <c r="A153" s="100"/>
      <c r="B153" s="100"/>
      <c r="C153" s="100" t="s">
        <v>163</v>
      </c>
      <c r="D153" s="102"/>
      <c r="E153" s="101"/>
      <c r="F153" s="104">
        <v>35.82</v>
      </c>
      <c r="G153" s="103" t="s">
        <v>259</v>
      </c>
      <c r="H153" s="101">
        <v>1.0669999999999999</v>
      </c>
      <c r="I153" s="104">
        <v>10.210000000000001</v>
      </c>
      <c r="J153" s="101">
        <v>13.29</v>
      </c>
      <c r="K153" s="104">
        <v>135.69</v>
      </c>
    </row>
    <row r="154" spans="1:11" ht="28.5" customHeight="1" x14ac:dyDescent="0.25">
      <c r="A154" s="100"/>
      <c r="B154" s="100"/>
      <c r="C154" s="100" t="s">
        <v>263</v>
      </c>
      <c r="D154" s="102"/>
      <c r="E154" s="101"/>
      <c r="F154" s="104">
        <v>2.52</v>
      </c>
      <c r="G154" s="103" t="s">
        <v>259</v>
      </c>
      <c r="H154" s="101">
        <v>1.0669999999999999</v>
      </c>
      <c r="I154" s="111">
        <v>0.72</v>
      </c>
      <c r="J154" s="101">
        <v>46.67</v>
      </c>
      <c r="K154" s="111">
        <v>33.6</v>
      </c>
    </row>
    <row r="155" spans="1:11" ht="14.25" customHeight="1" x14ac:dyDescent="0.25">
      <c r="A155" s="100"/>
      <c r="B155" s="100"/>
      <c r="C155" s="100" t="s">
        <v>164</v>
      </c>
      <c r="D155" s="102"/>
      <c r="E155" s="101"/>
      <c r="F155" s="104">
        <v>67.64</v>
      </c>
      <c r="G155" s="103" t="s">
        <v>264</v>
      </c>
      <c r="H155" s="101">
        <v>1.081</v>
      </c>
      <c r="I155" s="104">
        <v>15.5</v>
      </c>
      <c r="J155" s="101">
        <v>4.7699999999999996</v>
      </c>
      <c r="K155" s="104">
        <v>73.94</v>
      </c>
    </row>
    <row r="156" spans="1:11" ht="28.5" customHeight="1" x14ac:dyDescent="0.25">
      <c r="A156" s="100" t="s">
        <v>317</v>
      </c>
      <c r="B156" s="100" t="s">
        <v>293</v>
      </c>
      <c r="C156" s="100" t="s">
        <v>294</v>
      </c>
      <c r="D156" s="102" t="s">
        <v>292</v>
      </c>
      <c r="E156" s="101">
        <v>2.7560000000000001E-2</v>
      </c>
      <c r="F156" s="104">
        <v>6500.22</v>
      </c>
      <c r="G156" s="112" t="s">
        <v>269</v>
      </c>
      <c r="H156" s="101">
        <v>1</v>
      </c>
      <c r="I156" s="104">
        <v>179.15</v>
      </c>
      <c r="J156" s="101">
        <v>4.47</v>
      </c>
      <c r="K156" s="104">
        <v>800.8</v>
      </c>
    </row>
    <row r="157" spans="1:11" ht="14.25" customHeight="1" x14ac:dyDescent="0.25">
      <c r="A157" s="100"/>
      <c r="B157" s="100"/>
      <c r="C157" s="100" t="s">
        <v>249</v>
      </c>
      <c r="D157" s="102" t="s">
        <v>250</v>
      </c>
      <c r="E157" s="101">
        <v>112</v>
      </c>
      <c r="F157" s="104"/>
      <c r="G157" s="103"/>
      <c r="H157" s="101"/>
      <c r="I157" s="104">
        <v>56.63</v>
      </c>
      <c r="J157" s="101">
        <v>92</v>
      </c>
      <c r="K157" s="104">
        <v>2170.87</v>
      </c>
    </row>
    <row r="158" spans="1:11" ht="14.25" customHeight="1" x14ac:dyDescent="0.25">
      <c r="A158" s="100"/>
      <c r="B158" s="100"/>
      <c r="C158" s="100" t="s">
        <v>251</v>
      </c>
      <c r="D158" s="102" t="s">
        <v>250</v>
      </c>
      <c r="E158" s="101">
        <v>70</v>
      </c>
      <c r="F158" s="104"/>
      <c r="G158" s="103"/>
      <c r="H158" s="101"/>
      <c r="I158" s="104">
        <v>35.39</v>
      </c>
      <c r="J158" s="101">
        <v>43</v>
      </c>
      <c r="K158" s="104">
        <v>1014.65</v>
      </c>
    </row>
    <row r="159" spans="1:11" ht="14.25" customHeight="1" x14ac:dyDescent="0.25">
      <c r="A159" s="100"/>
      <c r="B159" s="100"/>
      <c r="C159" s="100" t="s">
        <v>270</v>
      </c>
      <c r="D159" s="102" t="s">
        <v>250</v>
      </c>
      <c r="E159" s="101">
        <v>175</v>
      </c>
      <c r="F159" s="104"/>
      <c r="G159" s="103"/>
      <c r="H159" s="101"/>
      <c r="I159" s="104">
        <v>1.26</v>
      </c>
      <c r="J159" s="101">
        <v>160</v>
      </c>
      <c r="K159" s="104">
        <v>53.76</v>
      </c>
    </row>
    <row r="160" spans="1:11" ht="28.5" customHeight="1" x14ac:dyDescent="0.25">
      <c r="A160" s="106"/>
      <c r="B160" s="106"/>
      <c r="C160" s="106" t="s">
        <v>252</v>
      </c>
      <c r="D160" s="107" t="s">
        <v>253</v>
      </c>
      <c r="E160" s="108">
        <v>14.4</v>
      </c>
      <c r="F160" s="109"/>
      <c r="G160" s="110" t="s">
        <v>259</v>
      </c>
      <c r="H160" s="108">
        <v>1.0669999999999999</v>
      </c>
      <c r="I160" s="109">
        <v>4.1042453759999997</v>
      </c>
      <c r="J160" s="108"/>
      <c r="K160" s="109"/>
    </row>
    <row r="161" spans="1:11" ht="15" customHeight="1" x14ac:dyDescent="0.25">
      <c r="C161" s="95" t="s">
        <v>254</v>
      </c>
      <c r="H161" s="388">
        <v>348.7</v>
      </c>
      <c r="I161" s="388"/>
      <c r="J161" s="388">
        <v>6609.35</v>
      </c>
      <c r="K161" s="388"/>
    </row>
    <row r="163" spans="1:11" ht="42.75" customHeight="1" x14ac:dyDescent="0.25">
      <c r="A163" s="100">
        <v>14</v>
      </c>
      <c r="B163" s="100" t="s">
        <v>318</v>
      </c>
      <c r="C163" s="100" t="s">
        <v>319</v>
      </c>
      <c r="D163" s="102" t="s">
        <v>315</v>
      </c>
      <c r="E163" s="101">
        <v>3.4000000000000002E-2</v>
      </c>
      <c r="F163" s="104"/>
      <c r="G163" s="103"/>
      <c r="H163" s="101"/>
      <c r="I163" s="104"/>
      <c r="J163" s="101"/>
      <c r="K163" s="104"/>
    </row>
    <row r="164" spans="1:11" x14ac:dyDescent="0.25">
      <c r="C164" s="105" t="s">
        <v>320</v>
      </c>
    </row>
    <row r="165" spans="1:11" ht="28.5" customHeight="1" x14ac:dyDescent="0.25">
      <c r="A165" s="100"/>
      <c r="B165" s="100"/>
      <c r="C165" s="100" t="s">
        <v>247</v>
      </c>
      <c r="D165" s="102"/>
      <c r="E165" s="101"/>
      <c r="F165" s="104">
        <v>227.92</v>
      </c>
      <c r="G165" s="103" t="s">
        <v>259</v>
      </c>
      <c r="H165" s="101">
        <v>1.0669999999999999</v>
      </c>
      <c r="I165" s="104">
        <v>10.42</v>
      </c>
      <c r="J165" s="101">
        <v>46.67</v>
      </c>
      <c r="K165" s="104">
        <v>486.3</v>
      </c>
    </row>
    <row r="166" spans="1:11" ht="28.5" customHeight="1" x14ac:dyDescent="0.25">
      <c r="A166" s="100"/>
      <c r="B166" s="100"/>
      <c r="C166" s="100" t="s">
        <v>163</v>
      </c>
      <c r="D166" s="102"/>
      <c r="E166" s="101"/>
      <c r="F166" s="104">
        <v>39.74</v>
      </c>
      <c r="G166" s="103" t="s">
        <v>259</v>
      </c>
      <c r="H166" s="101">
        <v>1.0669999999999999</v>
      </c>
      <c r="I166" s="104">
        <v>1.82</v>
      </c>
      <c r="J166" s="101">
        <v>13.35</v>
      </c>
      <c r="K166" s="104">
        <v>24.3</v>
      </c>
    </row>
    <row r="167" spans="1:11" ht="28.5" customHeight="1" x14ac:dyDescent="0.25">
      <c r="A167" s="100"/>
      <c r="B167" s="100"/>
      <c r="C167" s="100" t="s">
        <v>263</v>
      </c>
      <c r="D167" s="102"/>
      <c r="E167" s="101"/>
      <c r="F167" s="104">
        <v>2.9</v>
      </c>
      <c r="G167" s="103" t="s">
        <v>259</v>
      </c>
      <c r="H167" s="101">
        <v>1.0669999999999999</v>
      </c>
      <c r="I167" s="111">
        <v>0.13</v>
      </c>
      <c r="J167" s="101">
        <v>46.67</v>
      </c>
      <c r="K167" s="111">
        <v>6.07</v>
      </c>
    </row>
    <row r="168" spans="1:11" ht="14.25" customHeight="1" x14ac:dyDescent="0.25">
      <c r="A168" s="100"/>
      <c r="B168" s="100"/>
      <c r="C168" s="100" t="s">
        <v>164</v>
      </c>
      <c r="D168" s="102"/>
      <c r="E168" s="101"/>
      <c r="F168" s="104">
        <v>392.29</v>
      </c>
      <c r="G168" s="103" t="s">
        <v>264</v>
      </c>
      <c r="H168" s="101">
        <v>1.081</v>
      </c>
      <c r="I168" s="104">
        <v>14.42</v>
      </c>
      <c r="J168" s="101">
        <v>3.16</v>
      </c>
      <c r="K168" s="104">
        <v>45.57</v>
      </c>
    </row>
    <row r="169" spans="1:11" ht="28.5" customHeight="1" x14ac:dyDescent="0.25">
      <c r="A169" s="100" t="s">
        <v>321</v>
      </c>
      <c r="B169" s="100" t="s">
        <v>293</v>
      </c>
      <c r="C169" s="100" t="s">
        <v>294</v>
      </c>
      <c r="D169" s="102" t="s">
        <v>292</v>
      </c>
      <c r="E169" s="101">
        <v>4.4200000000000003E-3</v>
      </c>
      <c r="F169" s="104">
        <v>6500.22</v>
      </c>
      <c r="G169" s="112" t="s">
        <v>269</v>
      </c>
      <c r="H169" s="101">
        <v>1</v>
      </c>
      <c r="I169" s="104">
        <v>28.73</v>
      </c>
      <c r="J169" s="101">
        <v>4.47</v>
      </c>
      <c r="K169" s="104">
        <v>128.41999999999999</v>
      </c>
    </row>
    <row r="170" spans="1:11" ht="28.5" customHeight="1" x14ac:dyDescent="0.25">
      <c r="A170" s="100" t="s">
        <v>322</v>
      </c>
      <c r="B170" s="100" t="s">
        <v>323</v>
      </c>
      <c r="C170" s="100" t="s">
        <v>324</v>
      </c>
      <c r="D170" s="102" t="s">
        <v>155</v>
      </c>
      <c r="E170" s="101">
        <v>4.556</v>
      </c>
      <c r="F170" s="104">
        <v>0</v>
      </c>
      <c r="G170" s="112" t="s">
        <v>269</v>
      </c>
      <c r="H170" s="101">
        <v>1</v>
      </c>
      <c r="I170" s="104">
        <v>0</v>
      </c>
      <c r="J170" s="101">
        <v>1</v>
      </c>
      <c r="K170" s="104">
        <v>0</v>
      </c>
    </row>
    <row r="171" spans="1:11" ht="28.5" customHeight="1" x14ac:dyDescent="0.25">
      <c r="A171" s="100" t="s">
        <v>325</v>
      </c>
      <c r="B171" s="100" t="s">
        <v>323</v>
      </c>
      <c r="C171" s="100" t="s">
        <v>326</v>
      </c>
      <c r="D171" s="102" t="s">
        <v>155</v>
      </c>
      <c r="E171" s="101">
        <v>0.51</v>
      </c>
      <c r="F171" s="104">
        <v>0</v>
      </c>
      <c r="G171" s="112" t="s">
        <v>269</v>
      </c>
      <c r="H171" s="101">
        <v>1</v>
      </c>
      <c r="I171" s="104">
        <v>0</v>
      </c>
      <c r="J171" s="101">
        <v>1</v>
      </c>
      <c r="K171" s="104">
        <v>0</v>
      </c>
    </row>
    <row r="172" spans="1:11" ht="14.25" customHeight="1" x14ac:dyDescent="0.25">
      <c r="A172" s="100"/>
      <c r="B172" s="100"/>
      <c r="C172" s="100" t="s">
        <v>249</v>
      </c>
      <c r="D172" s="102" t="s">
        <v>250</v>
      </c>
      <c r="E172" s="101">
        <v>112</v>
      </c>
      <c r="F172" s="104"/>
      <c r="G172" s="103"/>
      <c r="H172" s="101"/>
      <c r="I172" s="104">
        <v>11.67</v>
      </c>
      <c r="J172" s="101">
        <v>92</v>
      </c>
      <c r="K172" s="104">
        <v>447.4</v>
      </c>
    </row>
    <row r="173" spans="1:11" ht="14.25" customHeight="1" x14ac:dyDescent="0.25">
      <c r="A173" s="100"/>
      <c r="B173" s="100"/>
      <c r="C173" s="100" t="s">
        <v>251</v>
      </c>
      <c r="D173" s="102" t="s">
        <v>250</v>
      </c>
      <c r="E173" s="101">
        <v>70</v>
      </c>
      <c r="F173" s="104"/>
      <c r="G173" s="103"/>
      <c r="H173" s="101"/>
      <c r="I173" s="104">
        <v>7.29</v>
      </c>
      <c r="J173" s="101">
        <v>43</v>
      </c>
      <c r="K173" s="104">
        <v>209.11</v>
      </c>
    </row>
    <row r="174" spans="1:11" ht="14.25" customHeight="1" x14ac:dyDescent="0.25">
      <c r="A174" s="100"/>
      <c r="B174" s="100"/>
      <c r="C174" s="100" t="s">
        <v>270</v>
      </c>
      <c r="D174" s="102" t="s">
        <v>250</v>
      </c>
      <c r="E174" s="101">
        <v>175</v>
      </c>
      <c r="F174" s="104"/>
      <c r="G174" s="103"/>
      <c r="H174" s="101"/>
      <c r="I174" s="104">
        <v>0.23</v>
      </c>
      <c r="J174" s="101">
        <v>160</v>
      </c>
      <c r="K174" s="104">
        <v>9.7100000000000009</v>
      </c>
    </row>
    <row r="175" spans="1:11" ht="28.5" customHeight="1" x14ac:dyDescent="0.25">
      <c r="A175" s="106"/>
      <c r="B175" s="106"/>
      <c r="C175" s="106" t="s">
        <v>252</v>
      </c>
      <c r="D175" s="107" t="s">
        <v>253</v>
      </c>
      <c r="E175" s="108">
        <v>18.5</v>
      </c>
      <c r="F175" s="109"/>
      <c r="G175" s="110" t="s">
        <v>259</v>
      </c>
      <c r="H175" s="108">
        <v>1.0669999999999999</v>
      </c>
      <c r="I175" s="109">
        <v>0.84564017999999996</v>
      </c>
      <c r="J175" s="108"/>
      <c r="K175" s="109"/>
    </row>
    <row r="176" spans="1:11" ht="15" customHeight="1" x14ac:dyDescent="0.25">
      <c r="C176" s="95" t="s">
        <v>254</v>
      </c>
      <c r="H176" s="388">
        <v>74.58</v>
      </c>
      <c r="I176" s="388"/>
      <c r="J176" s="388">
        <v>1350.81</v>
      </c>
      <c r="K176" s="388"/>
    </row>
    <row r="179" spans="1:11" ht="15" customHeight="1" x14ac:dyDescent="0.25">
      <c r="A179" s="387" t="s">
        <v>327</v>
      </c>
      <c r="B179" s="387"/>
      <c r="C179" s="387"/>
      <c r="D179" s="387"/>
      <c r="E179" s="387"/>
      <c r="F179" s="387"/>
      <c r="G179" s="387"/>
      <c r="H179" s="385">
        <v>2378.88</v>
      </c>
      <c r="I179" s="386"/>
      <c r="J179" s="385">
        <v>55167.31</v>
      </c>
      <c r="K179" s="386"/>
    </row>
    <row r="180" spans="1:11" hidden="1" x14ac:dyDescent="0.25">
      <c r="A180" s="7" t="s">
        <v>302</v>
      </c>
      <c r="H180" s="7">
        <v>0</v>
      </c>
      <c r="J180" s="7">
        <v>0</v>
      </c>
    </row>
    <row r="181" spans="1:11" hidden="1" x14ac:dyDescent="0.25">
      <c r="A181" s="7" t="s">
        <v>303</v>
      </c>
      <c r="H181" s="7">
        <v>0</v>
      </c>
      <c r="J181" s="7">
        <v>0</v>
      </c>
    </row>
    <row r="183" spans="1:11" ht="16.5" customHeight="1" x14ac:dyDescent="0.25">
      <c r="A183" s="389" t="s">
        <v>328</v>
      </c>
      <c r="B183" s="389"/>
      <c r="C183" s="389"/>
      <c r="D183" s="389"/>
      <c r="E183" s="389"/>
      <c r="F183" s="389"/>
      <c r="G183" s="389"/>
      <c r="H183" s="389"/>
      <c r="I183" s="389"/>
      <c r="J183" s="389"/>
      <c r="K183" s="389"/>
    </row>
    <row r="184" spans="1:11" ht="42.75" customHeight="1" x14ac:dyDescent="0.25">
      <c r="A184" s="100">
        <v>15</v>
      </c>
      <c r="B184" s="100" t="s">
        <v>329</v>
      </c>
      <c r="C184" s="100" t="s">
        <v>330</v>
      </c>
      <c r="D184" s="102" t="s">
        <v>331</v>
      </c>
      <c r="E184" s="101">
        <v>0.14310999999999999</v>
      </c>
      <c r="F184" s="104"/>
      <c r="G184" s="103"/>
      <c r="H184" s="101"/>
      <c r="I184" s="104"/>
      <c r="J184" s="101"/>
      <c r="K184" s="104"/>
    </row>
    <row r="185" spans="1:11" ht="28.5" customHeight="1" x14ac:dyDescent="0.25">
      <c r="A185" s="100"/>
      <c r="B185" s="100"/>
      <c r="C185" s="100" t="s">
        <v>247</v>
      </c>
      <c r="D185" s="102"/>
      <c r="E185" s="101"/>
      <c r="F185" s="104">
        <v>473.88</v>
      </c>
      <c r="G185" s="103" t="s">
        <v>259</v>
      </c>
      <c r="H185" s="101">
        <v>1.087</v>
      </c>
      <c r="I185" s="104">
        <v>92.88</v>
      </c>
      <c r="J185" s="101">
        <v>46.67</v>
      </c>
      <c r="K185" s="104">
        <v>4334.71</v>
      </c>
    </row>
    <row r="186" spans="1:11" ht="28.5" customHeight="1" x14ac:dyDescent="0.25">
      <c r="A186" s="100"/>
      <c r="B186" s="100"/>
      <c r="C186" s="100" t="s">
        <v>163</v>
      </c>
      <c r="D186" s="102"/>
      <c r="E186" s="101"/>
      <c r="F186" s="104">
        <v>774.92</v>
      </c>
      <c r="G186" s="103" t="s">
        <v>259</v>
      </c>
      <c r="H186" s="101">
        <v>1.087</v>
      </c>
      <c r="I186" s="104">
        <v>151.88999999999999</v>
      </c>
      <c r="J186" s="101">
        <v>12.96</v>
      </c>
      <c r="K186" s="104">
        <v>1968.49</v>
      </c>
    </row>
    <row r="187" spans="1:11" ht="28.5" customHeight="1" x14ac:dyDescent="0.25">
      <c r="A187" s="100"/>
      <c r="B187" s="100"/>
      <c r="C187" s="100" t="s">
        <v>263</v>
      </c>
      <c r="D187" s="102"/>
      <c r="E187" s="101"/>
      <c r="F187" s="104">
        <v>72.569999999999993</v>
      </c>
      <c r="G187" s="103" t="s">
        <v>259</v>
      </c>
      <c r="H187" s="101">
        <v>1.087</v>
      </c>
      <c r="I187" s="111">
        <v>14.22</v>
      </c>
      <c r="J187" s="101">
        <v>46.67</v>
      </c>
      <c r="K187" s="111">
        <v>663.65</v>
      </c>
    </row>
    <row r="188" spans="1:11" ht="14.25" customHeight="1" x14ac:dyDescent="0.25">
      <c r="A188" s="100"/>
      <c r="B188" s="100"/>
      <c r="C188" s="100" t="s">
        <v>164</v>
      </c>
      <c r="D188" s="102"/>
      <c r="E188" s="101"/>
      <c r="F188" s="104">
        <v>96.52</v>
      </c>
      <c r="G188" s="103" t="s">
        <v>264</v>
      </c>
      <c r="H188" s="101">
        <v>1</v>
      </c>
      <c r="I188" s="104">
        <v>13.81</v>
      </c>
      <c r="J188" s="101">
        <v>13.63</v>
      </c>
      <c r="K188" s="104">
        <v>188.23</v>
      </c>
    </row>
    <row r="189" spans="1:11" ht="28.5" customHeight="1" x14ac:dyDescent="0.25">
      <c r="A189" s="100" t="s">
        <v>332</v>
      </c>
      <c r="B189" s="100" t="s">
        <v>333</v>
      </c>
      <c r="C189" s="100" t="s">
        <v>334</v>
      </c>
      <c r="D189" s="102" t="s">
        <v>292</v>
      </c>
      <c r="E189" s="101">
        <v>0.14310999999999999</v>
      </c>
      <c r="F189" s="104">
        <v>0</v>
      </c>
      <c r="G189" s="112" t="s">
        <v>269</v>
      </c>
      <c r="H189" s="101">
        <v>1</v>
      </c>
      <c r="I189" s="104">
        <v>0</v>
      </c>
      <c r="J189" s="101">
        <v>1</v>
      </c>
      <c r="K189" s="104">
        <v>0</v>
      </c>
    </row>
    <row r="190" spans="1:11" ht="14.25" customHeight="1" x14ac:dyDescent="0.25">
      <c r="A190" s="100"/>
      <c r="B190" s="100"/>
      <c r="C190" s="100" t="s">
        <v>249</v>
      </c>
      <c r="D190" s="102" t="s">
        <v>250</v>
      </c>
      <c r="E190" s="101">
        <v>87</v>
      </c>
      <c r="F190" s="104"/>
      <c r="G190" s="103"/>
      <c r="H190" s="101"/>
      <c r="I190" s="104">
        <v>80.81</v>
      </c>
      <c r="J190" s="101">
        <v>72</v>
      </c>
      <c r="K190" s="104">
        <v>3120.99</v>
      </c>
    </row>
    <row r="191" spans="1:11" ht="14.25" customHeight="1" x14ac:dyDescent="0.25">
      <c r="A191" s="100"/>
      <c r="B191" s="100"/>
      <c r="C191" s="100" t="s">
        <v>251</v>
      </c>
      <c r="D191" s="102" t="s">
        <v>250</v>
      </c>
      <c r="E191" s="101">
        <v>105</v>
      </c>
      <c r="F191" s="104"/>
      <c r="G191" s="103"/>
      <c r="H191" s="101"/>
      <c r="I191" s="104">
        <v>97.52</v>
      </c>
      <c r="J191" s="101">
        <v>51</v>
      </c>
      <c r="K191" s="104">
        <v>2210.6999999999998</v>
      </c>
    </row>
    <row r="192" spans="1:11" ht="14.25" customHeight="1" x14ac:dyDescent="0.25">
      <c r="A192" s="100"/>
      <c r="B192" s="100"/>
      <c r="C192" s="100" t="s">
        <v>270</v>
      </c>
      <c r="D192" s="102" t="s">
        <v>250</v>
      </c>
      <c r="E192" s="101">
        <v>175</v>
      </c>
      <c r="F192" s="104"/>
      <c r="G192" s="103"/>
      <c r="H192" s="101"/>
      <c r="I192" s="104">
        <v>24.89</v>
      </c>
      <c r="J192" s="101">
        <v>160</v>
      </c>
      <c r="K192" s="104">
        <v>1061.8399999999999</v>
      </c>
    </row>
    <row r="193" spans="1:11" ht="28.5" customHeight="1" x14ac:dyDescent="0.25">
      <c r="A193" s="106"/>
      <c r="B193" s="106"/>
      <c r="C193" s="106" t="s">
        <v>252</v>
      </c>
      <c r="D193" s="107" t="s">
        <v>253</v>
      </c>
      <c r="E193" s="108">
        <v>35.9</v>
      </c>
      <c r="F193" s="109"/>
      <c r="G193" s="110" t="s">
        <v>259</v>
      </c>
      <c r="H193" s="108">
        <v>1.087</v>
      </c>
      <c r="I193" s="109">
        <v>7.0366268233799998</v>
      </c>
      <c r="J193" s="108"/>
      <c r="K193" s="109"/>
    </row>
    <row r="194" spans="1:11" ht="15" customHeight="1" x14ac:dyDescent="0.25">
      <c r="C194" s="95" t="s">
        <v>254</v>
      </c>
      <c r="H194" s="388">
        <v>461.8</v>
      </c>
      <c r="I194" s="388"/>
      <c r="J194" s="388">
        <v>12884.96</v>
      </c>
      <c r="K194" s="388"/>
    </row>
    <row r="196" spans="1:11" ht="85.5" customHeight="1" x14ac:dyDescent="0.25">
      <c r="A196" s="106">
        <v>16</v>
      </c>
      <c r="B196" s="106" t="s">
        <v>335</v>
      </c>
      <c r="C196" s="106" t="s">
        <v>336</v>
      </c>
      <c r="D196" s="107" t="s">
        <v>292</v>
      </c>
      <c r="E196" s="108">
        <v>0.14310999999999999</v>
      </c>
      <c r="F196" s="109">
        <v>17021.419999999998</v>
      </c>
      <c r="G196" s="110"/>
      <c r="H196" s="108">
        <v>1</v>
      </c>
      <c r="I196" s="109">
        <v>2435.94</v>
      </c>
      <c r="J196" s="108">
        <v>8.58</v>
      </c>
      <c r="K196" s="109">
        <v>20900.37</v>
      </c>
    </row>
    <row r="197" spans="1:11" ht="15" customHeight="1" x14ac:dyDescent="0.25">
      <c r="C197" s="95" t="s">
        <v>254</v>
      </c>
      <c r="H197" s="388">
        <v>2435.94</v>
      </c>
      <c r="I197" s="388"/>
      <c r="J197" s="388">
        <v>20900.37</v>
      </c>
      <c r="K197" s="388"/>
    </row>
    <row r="199" spans="1:11" ht="57" customHeight="1" x14ac:dyDescent="0.25">
      <c r="A199" s="106">
        <v>17</v>
      </c>
      <c r="B199" s="106" t="s">
        <v>337</v>
      </c>
      <c r="C199" s="106" t="s">
        <v>338</v>
      </c>
      <c r="D199" s="107" t="s">
        <v>268</v>
      </c>
      <c r="E199" s="108">
        <v>0.02</v>
      </c>
      <c r="F199" s="109">
        <v>704.89</v>
      </c>
      <c r="G199" s="110"/>
      <c r="H199" s="108">
        <v>1</v>
      </c>
      <c r="I199" s="109">
        <v>14.1</v>
      </c>
      <c r="J199" s="108">
        <v>9.81</v>
      </c>
      <c r="K199" s="109">
        <v>138.32</v>
      </c>
    </row>
    <row r="200" spans="1:11" ht="15" customHeight="1" x14ac:dyDescent="0.25">
      <c r="C200" s="95" t="s">
        <v>254</v>
      </c>
      <c r="H200" s="388">
        <v>14.1</v>
      </c>
      <c r="I200" s="388"/>
      <c r="J200" s="388">
        <v>138.32</v>
      </c>
      <c r="K200" s="388"/>
    </row>
    <row r="203" spans="1:11" ht="15" customHeight="1" x14ac:dyDescent="0.25">
      <c r="A203" s="387" t="s">
        <v>339</v>
      </c>
      <c r="B203" s="387"/>
      <c r="C203" s="387"/>
      <c r="D203" s="387"/>
      <c r="E203" s="387"/>
      <c r="F203" s="387"/>
      <c r="G203" s="387"/>
      <c r="H203" s="385">
        <v>2911.84</v>
      </c>
      <c r="I203" s="386"/>
      <c r="J203" s="385">
        <v>33923.65</v>
      </c>
      <c r="K203" s="386"/>
    </row>
    <row r="204" spans="1:11" hidden="1" x14ac:dyDescent="0.25">
      <c r="A204" s="7" t="s">
        <v>302</v>
      </c>
      <c r="H204" s="7">
        <v>0</v>
      </c>
      <c r="J204" s="7">
        <v>0</v>
      </c>
    </row>
    <row r="205" spans="1:11" hidden="1" x14ac:dyDescent="0.25">
      <c r="A205" s="7" t="s">
        <v>303</v>
      </c>
      <c r="H205" s="7">
        <v>0</v>
      </c>
      <c r="J205" s="7">
        <v>0</v>
      </c>
    </row>
    <row r="207" spans="1:11" ht="16.5" customHeight="1" x14ac:dyDescent="0.25">
      <c r="A207" s="389" t="s">
        <v>340</v>
      </c>
      <c r="B207" s="389"/>
      <c r="C207" s="389"/>
      <c r="D207" s="389"/>
      <c r="E207" s="389"/>
      <c r="F207" s="389"/>
      <c r="G207" s="389"/>
      <c r="H207" s="389"/>
      <c r="I207" s="389"/>
      <c r="J207" s="389"/>
      <c r="K207" s="389"/>
    </row>
    <row r="208" spans="1:11" ht="42.75" customHeight="1" x14ac:dyDescent="0.25">
      <c r="A208" s="100">
        <v>18</v>
      </c>
      <c r="B208" s="100" t="s">
        <v>341</v>
      </c>
      <c r="C208" s="100" t="s">
        <v>342</v>
      </c>
      <c r="D208" s="102" t="s">
        <v>343</v>
      </c>
      <c r="E208" s="101">
        <v>1</v>
      </c>
      <c r="F208" s="104"/>
      <c r="G208" s="103"/>
      <c r="H208" s="101"/>
      <c r="I208" s="104"/>
      <c r="J208" s="101"/>
      <c r="K208" s="104"/>
    </row>
    <row r="209" spans="1:11" ht="28.5" customHeight="1" x14ac:dyDescent="0.25">
      <c r="A209" s="100"/>
      <c r="B209" s="100"/>
      <c r="C209" s="100" t="s">
        <v>247</v>
      </c>
      <c r="D209" s="102"/>
      <c r="E209" s="101"/>
      <c r="F209" s="104">
        <v>350.84</v>
      </c>
      <c r="G209" s="103" t="s">
        <v>259</v>
      </c>
      <c r="H209" s="101">
        <v>1.087</v>
      </c>
      <c r="I209" s="104">
        <v>480.52</v>
      </c>
      <c r="J209" s="101">
        <v>46.67</v>
      </c>
      <c r="K209" s="104">
        <v>22425.87</v>
      </c>
    </row>
    <row r="210" spans="1:11" ht="28.5" customHeight="1" x14ac:dyDescent="0.25">
      <c r="A210" s="100"/>
      <c r="B210" s="100"/>
      <c r="C210" s="100" t="s">
        <v>163</v>
      </c>
      <c r="D210" s="102"/>
      <c r="E210" s="101"/>
      <c r="F210" s="104">
        <v>35.9</v>
      </c>
      <c r="G210" s="103" t="s">
        <v>259</v>
      </c>
      <c r="H210" s="101">
        <v>1.087</v>
      </c>
      <c r="I210" s="104">
        <v>49.17</v>
      </c>
      <c r="J210" s="101">
        <v>13.97</v>
      </c>
      <c r="K210" s="104">
        <v>686.9</v>
      </c>
    </row>
    <row r="211" spans="1:11" ht="28.5" customHeight="1" x14ac:dyDescent="0.25">
      <c r="A211" s="100"/>
      <c r="B211" s="100"/>
      <c r="C211" s="100" t="s">
        <v>263</v>
      </c>
      <c r="D211" s="102"/>
      <c r="E211" s="101"/>
      <c r="F211" s="104">
        <v>3.66</v>
      </c>
      <c r="G211" s="103" t="s">
        <v>259</v>
      </c>
      <c r="H211" s="101">
        <v>1.087</v>
      </c>
      <c r="I211" s="111">
        <v>5.01</v>
      </c>
      <c r="J211" s="101">
        <v>46.67</v>
      </c>
      <c r="K211" s="111">
        <v>233.82</v>
      </c>
    </row>
    <row r="212" spans="1:11" ht="14.25" customHeight="1" x14ac:dyDescent="0.25">
      <c r="A212" s="100"/>
      <c r="B212" s="100"/>
      <c r="C212" s="100" t="s">
        <v>164</v>
      </c>
      <c r="D212" s="102"/>
      <c r="E212" s="101"/>
      <c r="F212" s="104">
        <v>36.020000000000003</v>
      </c>
      <c r="G212" s="103" t="s">
        <v>264</v>
      </c>
      <c r="H212" s="101">
        <v>1</v>
      </c>
      <c r="I212" s="104">
        <v>36.020000000000003</v>
      </c>
      <c r="J212" s="101">
        <v>8.61</v>
      </c>
      <c r="K212" s="104">
        <v>310.13</v>
      </c>
    </row>
    <row r="213" spans="1:11" ht="28.5" customHeight="1" x14ac:dyDescent="0.25">
      <c r="A213" s="100" t="s">
        <v>344</v>
      </c>
      <c r="B213" s="100" t="s">
        <v>345</v>
      </c>
      <c r="C213" s="100" t="s">
        <v>346</v>
      </c>
      <c r="D213" s="102" t="s">
        <v>155</v>
      </c>
      <c r="E213" s="101">
        <v>1</v>
      </c>
      <c r="F213" s="104">
        <v>0</v>
      </c>
      <c r="G213" s="112" t="s">
        <v>269</v>
      </c>
      <c r="H213" s="101">
        <v>1</v>
      </c>
      <c r="I213" s="104">
        <v>0</v>
      </c>
      <c r="J213" s="101">
        <v>1</v>
      </c>
      <c r="K213" s="104">
        <v>0</v>
      </c>
    </row>
    <row r="214" spans="1:11" ht="14.25" customHeight="1" x14ac:dyDescent="0.25">
      <c r="A214" s="100"/>
      <c r="B214" s="100"/>
      <c r="C214" s="100" t="s">
        <v>249</v>
      </c>
      <c r="D214" s="102" t="s">
        <v>250</v>
      </c>
      <c r="E214" s="101">
        <v>112</v>
      </c>
      <c r="F214" s="104"/>
      <c r="G214" s="103"/>
      <c r="H214" s="101"/>
      <c r="I214" s="104">
        <v>538.17999999999995</v>
      </c>
      <c r="J214" s="101">
        <v>92</v>
      </c>
      <c r="K214" s="104">
        <v>20631.8</v>
      </c>
    </row>
    <row r="215" spans="1:11" ht="14.25" customHeight="1" x14ac:dyDescent="0.25">
      <c r="A215" s="100"/>
      <c r="B215" s="100"/>
      <c r="C215" s="100" t="s">
        <v>251</v>
      </c>
      <c r="D215" s="102" t="s">
        <v>250</v>
      </c>
      <c r="E215" s="101">
        <v>70</v>
      </c>
      <c r="F215" s="104"/>
      <c r="G215" s="103"/>
      <c r="H215" s="101"/>
      <c r="I215" s="104">
        <v>336.36</v>
      </c>
      <c r="J215" s="101">
        <v>43</v>
      </c>
      <c r="K215" s="104">
        <v>9643.1200000000008</v>
      </c>
    </row>
    <row r="216" spans="1:11" ht="14.25" customHeight="1" x14ac:dyDescent="0.25">
      <c r="A216" s="100"/>
      <c r="B216" s="100"/>
      <c r="C216" s="100" t="s">
        <v>270</v>
      </c>
      <c r="D216" s="102" t="s">
        <v>250</v>
      </c>
      <c r="E216" s="101">
        <v>175</v>
      </c>
      <c r="F216" s="104"/>
      <c r="G216" s="103"/>
      <c r="H216" s="101"/>
      <c r="I216" s="104">
        <v>8.77</v>
      </c>
      <c r="J216" s="101">
        <v>160</v>
      </c>
      <c r="K216" s="104">
        <v>374.11</v>
      </c>
    </row>
    <row r="217" spans="1:11" ht="28.5" customHeight="1" x14ac:dyDescent="0.25">
      <c r="A217" s="106"/>
      <c r="B217" s="106"/>
      <c r="C217" s="106" t="s">
        <v>252</v>
      </c>
      <c r="D217" s="107" t="s">
        <v>253</v>
      </c>
      <c r="E217" s="108">
        <v>27.8</v>
      </c>
      <c r="F217" s="109"/>
      <c r="G217" s="110" t="s">
        <v>259</v>
      </c>
      <c r="H217" s="108">
        <v>1.087</v>
      </c>
      <c r="I217" s="109">
        <v>38.075436000000003</v>
      </c>
      <c r="J217" s="108"/>
      <c r="K217" s="109"/>
    </row>
    <row r="218" spans="1:11" ht="15" customHeight="1" x14ac:dyDescent="0.25">
      <c r="C218" s="95" t="s">
        <v>254</v>
      </c>
      <c r="H218" s="388">
        <v>1449.02</v>
      </c>
      <c r="I218" s="388"/>
      <c r="J218" s="388">
        <v>54071.93</v>
      </c>
      <c r="K218" s="388"/>
    </row>
    <row r="220" spans="1:11" ht="28.5" customHeight="1" x14ac:dyDescent="0.25">
      <c r="A220" s="100">
        <v>19</v>
      </c>
      <c r="B220" s="100" t="s">
        <v>347</v>
      </c>
      <c r="C220" s="100" t="s">
        <v>348</v>
      </c>
      <c r="D220" s="102" t="s">
        <v>349</v>
      </c>
      <c r="E220" s="101">
        <v>8</v>
      </c>
      <c r="F220" s="104"/>
      <c r="G220" s="103"/>
      <c r="H220" s="101"/>
      <c r="I220" s="104"/>
      <c r="J220" s="101"/>
      <c r="K220" s="104"/>
    </row>
    <row r="221" spans="1:11" ht="14.25" customHeight="1" x14ac:dyDescent="0.25">
      <c r="A221" s="100"/>
      <c r="B221" s="100"/>
      <c r="C221" s="100" t="s">
        <v>163</v>
      </c>
      <c r="D221" s="102"/>
      <c r="E221" s="101"/>
      <c r="F221" s="104">
        <v>199.01</v>
      </c>
      <c r="G221" s="103"/>
      <c r="H221" s="101">
        <v>1</v>
      </c>
      <c r="I221" s="104">
        <v>1592.08</v>
      </c>
      <c r="J221" s="101">
        <v>12.89</v>
      </c>
      <c r="K221" s="104">
        <v>20521.91</v>
      </c>
    </row>
    <row r="222" spans="1:11" ht="14.25" customHeight="1" x14ac:dyDescent="0.25">
      <c r="A222" s="100"/>
      <c r="B222" s="100"/>
      <c r="C222" s="100" t="s">
        <v>263</v>
      </c>
      <c r="D222" s="102"/>
      <c r="E222" s="101"/>
      <c r="F222" s="104">
        <v>18.62</v>
      </c>
      <c r="G222" s="103"/>
      <c r="H222" s="101">
        <v>1</v>
      </c>
      <c r="I222" s="111">
        <v>148.96</v>
      </c>
      <c r="J222" s="101">
        <v>46.67</v>
      </c>
      <c r="K222" s="111">
        <v>6951.96</v>
      </c>
    </row>
    <row r="223" spans="1:11" ht="14.25" customHeight="1" x14ac:dyDescent="0.25">
      <c r="A223" s="106"/>
      <c r="B223" s="106"/>
      <c r="C223" s="106" t="s">
        <v>270</v>
      </c>
      <c r="D223" s="107" t="s">
        <v>250</v>
      </c>
      <c r="E223" s="108">
        <v>175</v>
      </c>
      <c r="F223" s="109"/>
      <c r="G223" s="110"/>
      <c r="H223" s="108"/>
      <c r="I223" s="109">
        <v>260.68</v>
      </c>
      <c r="J223" s="108">
        <v>160</v>
      </c>
      <c r="K223" s="109">
        <v>11123.14</v>
      </c>
    </row>
    <row r="224" spans="1:11" ht="15" customHeight="1" x14ac:dyDescent="0.25">
      <c r="C224" s="95" t="s">
        <v>254</v>
      </c>
      <c r="H224" s="388">
        <v>1852.76</v>
      </c>
      <c r="I224" s="388"/>
      <c r="J224" s="388">
        <v>31645.05</v>
      </c>
      <c r="K224" s="388"/>
    </row>
    <row r="227" spans="1:11" ht="15" customHeight="1" x14ac:dyDescent="0.25">
      <c r="A227" s="387" t="s">
        <v>350</v>
      </c>
      <c r="B227" s="387"/>
      <c r="C227" s="387"/>
      <c r="D227" s="387"/>
      <c r="E227" s="387"/>
      <c r="F227" s="387"/>
      <c r="G227" s="387"/>
      <c r="H227" s="385">
        <v>3301.78</v>
      </c>
      <c r="I227" s="386"/>
      <c r="J227" s="385">
        <v>85716.98</v>
      </c>
      <c r="K227" s="386"/>
    </row>
    <row r="228" spans="1:11" hidden="1" x14ac:dyDescent="0.25">
      <c r="A228" s="7" t="s">
        <v>302</v>
      </c>
      <c r="H228" s="7">
        <v>0</v>
      </c>
      <c r="J228" s="7">
        <v>0</v>
      </c>
    </row>
    <row r="229" spans="1:11" hidden="1" x14ac:dyDescent="0.25">
      <c r="A229" s="7" t="s">
        <v>303</v>
      </c>
      <c r="H229" s="7">
        <v>0</v>
      </c>
      <c r="J229" s="7">
        <v>0</v>
      </c>
    </row>
    <row r="231" spans="1:11" ht="16.5" customHeight="1" x14ac:dyDescent="0.25">
      <c r="A231" s="389" t="s">
        <v>351</v>
      </c>
      <c r="B231" s="389"/>
      <c r="C231" s="389"/>
      <c r="D231" s="389"/>
      <c r="E231" s="389"/>
      <c r="F231" s="389"/>
      <c r="G231" s="389"/>
      <c r="H231" s="389"/>
      <c r="I231" s="389"/>
      <c r="J231" s="389"/>
      <c r="K231" s="389"/>
    </row>
    <row r="232" spans="1:11" ht="42.75" customHeight="1" x14ac:dyDescent="0.25">
      <c r="A232" s="106">
        <v>20</v>
      </c>
      <c r="B232" s="106" t="s">
        <v>352</v>
      </c>
      <c r="C232" s="106" t="s">
        <v>353</v>
      </c>
      <c r="D232" s="107" t="s">
        <v>354</v>
      </c>
      <c r="E232" s="108">
        <v>2</v>
      </c>
      <c r="F232" s="109">
        <v>312.24</v>
      </c>
      <c r="G232" s="110"/>
      <c r="H232" s="108">
        <v>1</v>
      </c>
      <c r="I232" s="109">
        <v>624.48</v>
      </c>
      <c r="J232" s="108">
        <v>9.8000000000000007</v>
      </c>
      <c r="K232" s="109">
        <v>6119.9</v>
      </c>
    </row>
    <row r="233" spans="1:11" ht="15" customHeight="1" x14ac:dyDescent="0.25">
      <c r="C233" s="95" t="s">
        <v>254</v>
      </c>
      <c r="H233" s="388">
        <v>624.48</v>
      </c>
      <c r="I233" s="388"/>
      <c r="J233" s="388">
        <v>6119.9</v>
      </c>
      <c r="K233" s="388"/>
    </row>
    <row r="236" spans="1:11" ht="15" customHeight="1" x14ac:dyDescent="0.25">
      <c r="A236" s="387" t="s">
        <v>355</v>
      </c>
      <c r="B236" s="387"/>
      <c r="C236" s="387"/>
      <c r="D236" s="387"/>
      <c r="E236" s="387"/>
      <c r="F236" s="387"/>
      <c r="G236" s="387"/>
      <c r="H236" s="385">
        <v>624.48</v>
      </c>
      <c r="I236" s="386"/>
      <c r="J236" s="385">
        <v>6119.9</v>
      </c>
      <c r="K236" s="386"/>
    </row>
    <row r="237" spans="1:11" hidden="1" x14ac:dyDescent="0.25">
      <c r="A237" s="7" t="s">
        <v>302</v>
      </c>
      <c r="H237" s="7">
        <v>0</v>
      </c>
      <c r="J237" s="7">
        <v>0</v>
      </c>
    </row>
    <row r="238" spans="1:11" hidden="1" x14ac:dyDescent="0.25">
      <c r="A238" s="7" t="s">
        <v>303</v>
      </c>
      <c r="H238" s="7">
        <v>0</v>
      </c>
      <c r="J238" s="7">
        <v>0</v>
      </c>
    </row>
    <row r="240" spans="1:11" ht="16.5" customHeight="1" x14ac:dyDescent="0.25">
      <c r="A240" s="389" t="s">
        <v>356</v>
      </c>
      <c r="B240" s="389"/>
      <c r="C240" s="389"/>
      <c r="D240" s="389"/>
      <c r="E240" s="389"/>
      <c r="F240" s="389"/>
      <c r="G240" s="389"/>
      <c r="H240" s="389"/>
      <c r="I240" s="389"/>
      <c r="J240" s="389"/>
      <c r="K240" s="389"/>
    </row>
    <row r="241" spans="1:11" ht="68.25" customHeight="1" x14ac:dyDescent="0.25">
      <c r="A241" s="106">
        <v>21</v>
      </c>
      <c r="B241" s="106" t="s">
        <v>352</v>
      </c>
      <c r="C241" s="106" t="s">
        <v>357</v>
      </c>
      <c r="D241" s="107" t="s">
        <v>358</v>
      </c>
      <c r="E241" s="108">
        <v>1</v>
      </c>
      <c r="F241" s="109">
        <v>337993.9</v>
      </c>
      <c r="G241" s="110"/>
      <c r="H241" s="108">
        <v>1</v>
      </c>
      <c r="I241" s="109">
        <v>337993.9</v>
      </c>
      <c r="J241" s="108">
        <v>7.27</v>
      </c>
      <c r="K241" s="109">
        <v>2457215.65</v>
      </c>
    </row>
    <row r="242" spans="1:11" ht="15" customHeight="1" x14ac:dyDescent="0.25">
      <c r="C242" s="95" t="s">
        <v>254</v>
      </c>
      <c r="H242" s="388">
        <v>337993.9</v>
      </c>
      <c r="I242" s="388"/>
      <c r="J242" s="388">
        <v>2457215.65</v>
      </c>
      <c r="K242" s="388"/>
    </row>
    <row r="245" spans="1:11" ht="15" customHeight="1" x14ac:dyDescent="0.25">
      <c r="A245" s="387" t="s">
        <v>359</v>
      </c>
      <c r="B245" s="387"/>
      <c r="C245" s="387"/>
      <c r="D245" s="387"/>
      <c r="E245" s="387"/>
      <c r="F245" s="387"/>
      <c r="G245" s="387"/>
      <c r="H245" s="385">
        <v>337993.9</v>
      </c>
      <c r="I245" s="386"/>
      <c r="J245" s="385">
        <v>2457215.65</v>
      </c>
      <c r="K245" s="386"/>
    </row>
    <row r="246" spans="1:11" hidden="1" x14ac:dyDescent="0.25">
      <c r="A246" s="7" t="s">
        <v>302</v>
      </c>
      <c r="H246" s="7">
        <v>0</v>
      </c>
      <c r="J246" s="7">
        <v>0</v>
      </c>
    </row>
    <row r="247" spans="1:11" hidden="1" x14ac:dyDescent="0.25">
      <c r="A247" s="7" t="s">
        <v>303</v>
      </c>
      <c r="H247" s="7">
        <v>0</v>
      </c>
      <c r="J247" s="7">
        <v>0</v>
      </c>
    </row>
    <row r="249" spans="1:11" ht="16.5" customHeight="1" x14ac:dyDescent="0.25">
      <c r="A249" s="389" t="s">
        <v>360</v>
      </c>
      <c r="B249" s="389"/>
      <c r="C249" s="389"/>
      <c r="D249" s="389"/>
      <c r="E249" s="389"/>
      <c r="F249" s="389"/>
      <c r="G249" s="389"/>
      <c r="H249" s="389"/>
      <c r="I249" s="389"/>
      <c r="J249" s="389"/>
      <c r="K249" s="389"/>
    </row>
    <row r="250" spans="1:11" ht="42.75" customHeight="1" x14ac:dyDescent="0.25">
      <c r="A250" s="100">
        <v>22</v>
      </c>
      <c r="B250" s="100" t="s">
        <v>361</v>
      </c>
      <c r="C250" s="100" t="s">
        <v>362</v>
      </c>
      <c r="D250" s="102" t="s">
        <v>343</v>
      </c>
      <c r="E250" s="101">
        <v>1</v>
      </c>
      <c r="F250" s="104"/>
      <c r="G250" s="103"/>
      <c r="H250" s="101"/>
      <c r="I250" s="104"/>
      <c r="J250" s="101"/>
      <c r="K250" s="104"/>
    </row>
    <row r="251" spans="1:11" ht="14.25" customHeight="1" x14ac:dyDescent="0.25">
      <c r="A251" s="100"/>
      <c r="B251" s="100"/>
      <c r="C251" s="100" t="s">
        <v>247</v>
      </c>
      <c r="D251" s="102"/>
      <c r="E251" s="101"/>
      <c r="F251" s="104">
        <v>352.84</v>
      </c>
      <c r="G251" s="103" t="s">
        <v>363</v>
      </c>
      <c r="H251" s="101">
        <v>1</v>
      </c>
      <c r="I251" s="104">
        <v>423.41</v>
      </c>
      <c r="J251" s="101">
        <v>46.67</v>
      </c>
      <c r="K251" s="104">
        <v>19760.54</v>
      </c>
    </row>
    <row r="252" spans="1:11" ht="14.25" customHeight="1" x14ac:dyDescent="0.25">
      <c r="A252" s="100"/>
      <c r="B252" s="100"/>
      <c r="C252" s="100" t="s">
        <v>249</v>
      </c>
      <c r="D252" s="102" t="s">
        <v>250</v>
      </c>
      <c r="E252" s="101">
        <v>75</v>
      </c>
      <c r="F252" s="104"/>
      <c r="G252" s="103"/>
      <c r="H252" s="101"/>
      <c r="I252" s="104">
        <v>317.56</v>
      </c>
      <c r="J252" s="101">
        <v>70</v>
      </c>
      <c r="K252" s="104">
        <v>13832.38</v>
      </c>
    </row>
    <row r="253" spans="1:11" ht="14.25" customHeight="1" x14ac:dyDescent="0.25">
      <c r="A253" s="100"/>
      <c r="B253" s="100"/>
      <c r="C253" s="100" t="s">
        <v>251</v>
      </c>
      <c r="D253" s="102" t="s">
        <v>250</v>
      </c>
      <c r="E253" s="101">
        <v>70</v>
      </c>
      <c r="F253" s="104"/>
      <c r="G253" s="103"/>
      <c r="H253" s="101"/>
      <c r="I253" s="104">
        <v>296.39</v>
      </c>
      <c r="J253" s="101">
        <v>41</v>
      </c>
      <c r="K253" s="104">
        <v>8101.82</v>
      </c>
    </row>
    <row r="254" spans="1:11" ht="14.25" customHeight="1" x14ac:dyDescent="0.25">
      <c r="A254" s="106"/>
      <c r="B254" s="106"/>
      <c r="C254" s="106" t="s">
        <v>252</v>
      </c>
      <c r="D254" s="107" t="s">
        <v>253</v>
      </c>
      <c r="E254" s="108">
        <v>22</v>
      </c>
      <c r="F254" s="109"/>
      <c r="G254" s="110" t="s">
        <v>363</v>
      </c>
      <c r="H254" s="108">
        <v>1</v>
      </c>
      <c r="I254" s="109">
        <v>26.4</v>
      </c>
      <c r="J254" s="108"/>
      <c r="K254" s="109"/>
    </row>
    <row r="255" spans="1:11" ht="15" customHeight="1" x14ac:dyDescent="0.25">
      <c r="C255" s="95" t="s">
        <v>254</v>
      </c>
      <c r="H255" s="388">
        <v>1037.3599999999999</v>
      </c>
      <c r="I255" s="388"/>
      <c r="J255" s="388">
        <v>41694.74</v>
      </c>
      <c r="K255" s="388"/>
    </row>
    <row r="257" spans="1:11" ht="85.5" customHeight="1" x14ac:dyDescent="0.25">
      <c r="A257" s="100">
        <v>23</v>
      </c>
      <c r="B257" s="100" t="s">
        <v>364</v>
      </c>
      <c r="C257" s="100" t="s">
        <v>365</v>
      </c>
      <c r="D257" s="102" t="s">
        <v>366</v>
      </c>
      <c r="E257" s="101">
        <v>1</v>
      </c>
      <c r="F257" s="104"/>
      <c r="G257" s="103"/>
      <c r="H257" s="101"/>
      <c r="I257" s="104"/>
      <c r="J257" s="101"/>
      <c r="K257" s="104"/>
    </row>
    <row r="258" spans="1:11" ht="14.25" customHeight="1" x14ac:dyDescent="0.25">
      <c r="A258" s="100"/>
      <c r="B258" s="100"/>
      <c r="C258" s="100" t="s">
        <v>247</v>
      </c>
      <c r="D258" s="102"/>
      <c r="E258" s="101"/>
      <c r="F258" s="104">
        <v>328.73</v>
      </c>
      <c r="G258" s="103" t="s">
        <v>363</v>
      </c>
      <c r="H258" s="101">
        <v>1</v>
      </c>
      <c r="I258" s="104">
        <v>394.48</v>
      </c>
      <c r="J258" s="101">
        <v>46.67</v>
      </c>
      <c r="K258" s="104">
        <v>18410.38</v>
      </c>
    </row>
    <row r="259" spans="1:11" ht="14.25" customHeight="1" x14ac:dyDescent="0.25">
      <c r="A259" s="100"/>
      <c r="B259" s="100"/>
      <c r="C259" s="100" t="s">
        <v>249</v>
      </c>
      <c r="D259" s="102" t="s">
        <v>250</v>
      </c>
      <c r="E259" s="101">
        <v>75</v>
      </c>
      <c r="F259" s="104"/>
      <c r="G259" s="103"/>
      <c r="H259" s="101"/>
      <c r="I259" s="104">
        <v>295.86</v>
      </c>
      <c r="J259" s="101">
        <v>70</v>
      </c>
      <c r="K259" s="104">
        <v>12887.27</v>
      </c>
    </row>
    <row r="260" spans="1:11" ht="14.25" customHeight="1" x14ac:dyDescent="0.25">
      <c r="A260" s="100"/>
      <c r="B260" s="100"/>
      <c r="C260" s="100" t="s">
        <v>251</v>
      </c>
      <c r="D260" s="102" t="s">
        <v>250</v>
      </c>
      <c r="E260" s="101">
        <v>70</v>
      </c>
      <c r="F260" s="104"/>
      <c r="G260" s="103"/>
      <c r="H260" s="101"/>
      <c r="I260" s="104">
        <v>276.14</v>
      </c>
      <c r="J260" s="101">
        <v>41</v>
      </c>
      <c r="K260" s="104">
        <v>7548.26</v>
      </c>
    </row>
    <row r="261" spans="1:11" ht="14.25" customHeight="1" x14ac:dyDescent="0.25">
      <c r="A261" s="106"/>
      <c r="B261" s="106"/>
      <c r="C261" s="106" t="s">
        <v>252</v>
      </c>
      <c r="D261" s="107" t="s">
        <v>253</v>
      </c>
      <c r="E261" s="108">
        <v>22</v>
      </c>
      <c r="F261" s="109"/>
      <c r="G261" s="110" t="s">
        <v>363</v>
      </c>
      <c r="H261" s="108">
        <v>1</v>
      </c>
      <c r="I261" s="109">
        <v>26.4</v>
      </c>
      <c r="J261" s="108"/>
      <c r="K261" s="109"/>
    </row>
    <row r="262" spans="1:11" ht="15" customHeight="1" x14ac:dyDescent="0.25">
      <c r="C262" s="95" t="s">
        <v>254</v>
      </c>
      <c r="H262" s="388">
        <v>966.48</v>
      </c>
      <c r="I262" s="388"/>
      <c r="J262" s="388">
        <v>38845.910000000003</v>
      </c>
      <c r="K262" s="388"/>
    </row>
    <row r="264" spans="1:11" ht="42.75" customHeight="1" x14ac:dyDescent="0.25">
      <c r="A264" s="100">
        <v>24</v>
      </c>
      <c r="B264" s="100" t="s">
        <v>367</v>
      </c>
      <c r="C264" s="100" t="s">
        <v>368</v>
      </c>
      <c r="D264" s="102" t="s">
        <v>343</v>
      </c>
      <c r="E264" s="101">
        <v>1</v>
      </c>
      <c r="F264" s="104"/>
      <c r="G264" s="103"/>
      <c r="H264" s="101"/>
      <c r="I264" s="104"/>
      <c r="J264" s="101"/>
      <c r="K264" s="104"/>
    </row>
    <row r="265" spans="1:11" ht="14.25" customHeight="1" x14ac:dyDescent="0.25">
      <c r="A265" s="100"/>
      <c r="B265" s="100"/>
      <c r="C265" s="100" t="s">
        <v>247</v>
      </c>
      <c r="D265" s="102"/>
      <c r="E265" s="101"/>
      <c r="F265" s="104">
        <v>79.69</v>
      </c>
      <c r="G265" s="103" t="s">
        <v>363</v>
      </c>
      <c r="H265" s="101">
        <v>1</v>
      </c>
      <c r="I265" s="104">
        <v>95.63</v>
      </c>
      <c r="J265" s="101">
        <v>46.67</v>
      </c>
      <c r="K265" s="104">
        <v>4463.05</v>
      </c>
    </row>
    <row r="266" spans="1:11" ht="14.25" customHeight="1" x14ac:dyDescent="0.25">
      <c r="A266" s="100"/>
      <c r="B266" s="100"/>
      <c r="C266" s="100" t="s">
        <v>249</v>
      </c>
      <c r="D266" s="102" t="s">
        <v>250</v>
      </c>
      <c r="E266" s="101">
        <v>75</v>
      </c>
      <c r="F266" s="104"/>
      <c r="G266" s="103"/>
      <c r="H266" s="101"/>
      <c r="I266" s="104">
        <v>71.72</v>
      </c>
      <c r="J266" s="101">
        <v>70</v>
      </c>
      <c r="K266" s="104">
        <v>3124.14</v>
      </c>
    </row>
    <row r="267" spans="1:11" ht="14.25" customHeight="1" x14ac:dyDescent="0.25">
      <c r="A267" s="100"/>
      <c r="B267" s="100"/>
      <c r="C267" s="100" t="s">
        <v>251</v>
      </c>
      <c r="D267" s="102" t="s">
        <v>250</v>
      </c>
      <c r="E267" s="101">
        <v>70</v>
      </c>
      <c r="F267" s="104"/>
      <c r="G267" s="103"/>
      <c r="H267" s="101"/>
      <c r="I267" s="104">
        <v>66.94</v>
      </c>
      <c r="J267" s="101">
        <v>41</v>
      </c>
      <c r="K267" s="104">
        <v>1829.85</v>
      </c>
    </row>
    <row r="268" spans="1:11" ht="14.25" customHeight="1" x14ac:dyDescent="0.25">
      <c r="A268" s="106"/>
      <c r="B268" s="106"/>
      <c r="C268" s="106" t="s">
        <v>252</v>
      </c>
      <c r="D268" s="107" t="s">
        <v>253</v>
      </c>
      <c r="E268" s="108">
        <v>5.4</v>
      </c>
      <c r="F268" s="109"/>
      <c r="G268" s="110" t="s">
        <v>363</v>
      </c>
      <c r="H268" s="108">
        <v>1</v>
      </c>
      <c r="I268" s="109">
        <v>6.48</v>
      </c>
      <c r="J268" s="108"/>
      <c r="K268" s="109"/>
    </row>
    <row r="269" spans="1:11" ht="15" customHeight="1" x14ac:dyDescent="0.25">
      <c r="C269" s="95" t="s">
        <v>254</v>
      </c>
      <c r="H269" s="388">
        <v>234.29</v>
      </c>
      <c r="I269" s="388"/>
      <c r="J269" s="388">
        <v>9417.0400000000009</v>
      </c>
      <c r="K269" s="388"/>
    </row>
    <row r="271" spans="1:11" ht="42.75" customHeight="1" x14ac:dyDescent="0.25">
      <c r="A271" s="100">
        <v>25</v>
      </c>
      <c r="B271" s="100" t="s">
        <v>369</v>
      </c>
      <c r="C271" s="100" t="s">
        <v>370</v>
      </c>
      <c r="D271" s="102" t="s">
        <v>371</v>
      </c>
      <c r="E271" s="101">
        <v>2</v>
      </c>
      <c r="F271" s="104"/>
      <c r="G271" s="103"/>
      <c r="H271" s="101"/>
      <c r="I271" s="104"/>
      <c r="J271" s="101"/>
      <c r="K271" s="104"/>
    </row>
    <row r="272" spans="1:11" ht="14.25" customHeight="1" x14ac:dyDescent="0.25">
      <c r="A272" s="100"/>
      <c r="B272" s="100"/>
      <c r="C272" s="100" t="s">
        <v>247</v>
      </c>
      <c r="D272" s="102"/>
      <c r="E272" s="101"/>
      <c r="F272" s="104">
        <v>45.73</v>
      </c>
      <c r="G272" s="103" t="s">
        <v>363</v>
      </c>
      <c r="H272" s="101">
        <v>1</v>
      </c>
      <c r="I272" s="104">
        <v>109.75</v>
      </c>
      <c r="J272" s="101">
        <v>46.67</v>
      </c>
      <c r="K272" s="104">
        <v>5122.03</v>
      </c>
    </row>
    <row r="273" spans="1:11" ht="14.25" customHeight="1" x14ac:dyDescent="0.25">
      <c r="A273" s="100"/>
      <c r="B273" s="100"/>
      <c r="C273" s="100" t="s">
        <v>249</v>
      </c>
      <c r="D273" s="102" t="s">
        <v>250</v>
      </c>
      <c r="E273" s="101">
        <v>75</v>
      </c>
      <c r="F273" s="104"/>
      <c r="G273" s="103"/>
      <c r="H273" s="101"/>
      <c r="I273" s="104">
        <v>82.31</v>
      </c>
      <c r="J273" s="101">
        <v>70</v>
      </c>
      <c r="K273" s="104">
        <v>3585.42</v>
      </c>
    </row>
    <row r="274" spans="1:11" ht="14.25" customHeight="1" x14ac:dyDescent="0.25">
      <c r="A274" s="100"/>
      <c r="B274" s="100"/>
      <c r="C274" s="100" t="s">
        <v>251</v>
      </c>
      <c r="D274" s="102" t="s">
        <v>250</v>
      </c>
      <c r="E274" s="101">
        <v>70</v>
      </c>
      <c r="F274" s="104"/>
      <c r="G274" s="103"/>
      <c r="H274" s="101"/>
      <c r="I274" s="104">
        <v>76.83</v>
      </c>
      <c r="J274" s="101">
        <v>41</v>
      </c>
      <c r="K274" s="104">
        <v>2100.0300000000002</v>
      </c>
    </row>
    <row r="275" spans="1:11" ht="14.25" customHeight="1" x14ac:dyDescent="0.25">
      <c r="A275" s="106"/>
      <c r="B275" s="106"/>
      <c r="C275" s="106" t="s">
        <v>252</v>
      </c>
      <c r="D275" s="107" t="s">
        <v>253</v>
      </c>
      <c r="E275" s="108">
        <v>2.7</v>
      </c>
      <c r="F275" s="109"/>
      <c r="G275" s="110" t="s">
        <v>363</v>
      </c>
      <c r="H275" s="108">
        <v>1</v>
      </c>
      <c r="I275" s="109">
        <v>6.48</v>
      </c>
      <c r="J275" s="108"/>
      <c r="K275" s="109"/>
    </row>
    <row r="276" spans="1:11" ht="15" customHeight="1" x14ac:dyDescent="0.25">
      <c r="C276" s="95" t="s">
        <v>254</v>
      </c>
      <c r="H276" s="388">
        <v>268.89</v>
      </c>
      <c r="I276" s="388"/>
      <c r="J276" s="388">
        <v>10807.48</v>
      </c>
      <c r="K276" s="388"/>
    </row>
    <row r="278" spans="1:11" ht="28.5" customHeight="1" x14ac:dyDescent="0.25">
      <c r="A278" s="100">
        <v>26</v>
      </c>
      <c r="B278" s="100" t="s">
        <v>372</v>
      </c>
      <c r="C278" s="100" t="s">
        <v>373</v>
      </c>
      <c r="D278" s="102" t="s">
        <v>343</v>
      </c>
      <c r="E278" s="101">
        <v>3</v>
      </c>
      <c r="F278" s="104"/>
      <c r="G278" s="103"/>
      <c r="H278" s="101"/>
      <c r="I278" s="104"/>
      <c r="J278" s="101"/>
      <c r="K278" s="104"/>
    </row>
    <row r="279" spans="1:11" ht="14.25" customHeight="1" x14ac:dyDescent="0.25">
      <c r="A279" s="100"/>
      <c r="B279" s="100"/>
      <c r="C279" s="100" t="s">
        <v>247</v>
      </c>
      <c r="D279" s="102"/>
      <c r="E279" s="101"/>
      <c r="F279" s="104">
        <v>64.75</v>
      </c>
      <c r="G279" s="103" t="s">
        <v>363</v>
      </c>
      <c r="H279" s="101">
        <v>1</v>
      </c>
      <c r="I279" s="104">
        <v>233.1</v>
      </c>
      <c r="J279" s="101">
        <v>46.67</v>
      </c>
      <c r="K279" s="104">
        <v>10878.78</v>
      </c>
    </row>
    <row r="280" spans="1:11" ht="14.25" customHeight="1" x14ac:dyDescent="0.25">
      <c r="A280" s="100"/>
      <c r="B280" s="100"/>
      <c r="C280" s="100" t="s">
        <v>249</v>
      </c>
      <c r="D280" s="102" t="s">
        <v>250</v>
      </c>
      <c r="E280" s="101">
        <v>75</v>
      </c>
      <c r="F280" s="104"/>
      <c r="G280" s="103"/>
      <c r="H280" s="101"/>
      <c r="I280" s="104">
        <v>174.83</v>
      </c>
      <c r="J280" s="101">
        <v>70</v>
      </c>
      <c r="K280" s="104">
        <v>7615.15</v>
      </c>
    </row>
    <row r="281" spans="1:11" ht="14.25" customHeight="1" x14ac:dyDescent="0.25">
      <c r="A281" s="100"/>
      <c r="B281" s="100"/>
      <c r="C281" s="100" t="s">
        <v>251</v>
      </c>
      <c r="D281" s="102" t="s">
        <v>250</v>
      </c>
      <c r="E281" s="101">
        <v>70</v>
      </c>
      <c r="F281" s="104"/>
      <c r="G281" s="103"/>
      <c r="H281" s="101"/>
      <c r="I281" s="104">
        <v>163.16999999999999</v>
      </c>
      <c r="J281" s="101">
        <v>41</v>
      </c>
      <c r="K281" s="104">
        <v>4460.3</v>
      </c>
    </row>
    <row r="282" spans="1:11" ht="14.25" customHeight="1" x14ac:dyDescent="0.25">
      <c r="A282" s="106"/>
      <c r="B282" s="106"/>
      <c r="C282" s="106" t="s">
        <v>252</v>
      </c>
      <c r="D282" s="107" t="s">
        <v>253</v>
      </c>
      <c r="E282" s="108">
        <v>4.5</v>
      </c>
      <c r="F282" s="109"/>
      <c r="G282" s="110" t="s">
        <v>363</v>
      </c>
      <c r="H282" s="108">
        <v>1</v>
      </c>
      <c r="I282" s="109">
        <v>16.2</v>
      </c>
      <c r="J282" s="108"/>
      <c r="K282" s="109"/>
    </row>
    <row r="283" spans="1:11" ht="15" customHeight="1" x14ac:dyDescent="0.25">
      <c r="C283" s="95" t="s">
        <v>254</v>
      </c>
      <c r="H283" s="388">
        <v>571.1</v>
      </c>
      <c r="I283" s="388"/>
      <c r="J283" s="388">
        <v>22954.23</v>
      </c>
      <c r="K283" s="388"/>
    </row>
    <row r="285" spans="1:11" ht="42.75" customHeight="1" x14ac:dyDescent="0.25">
      <c r="A285" s="100">
        <v>27</v>
      </c>
      <c r="B285" s="100" t="s">
        <v>374</v>
      </c>
      <c r="C285" s="100" t="s">
        <v>375</v>
      </c>
      <c r="D285" s="102" t="s">
        <v>371</v>
      </c>
      <c r="E285" s="101">
        <v>2</v>
      </c>
      <c r="F285" s="104"/>
      <c r="G285" s="103"/>
      <c r="H285" s="101"/>
      <c r="I285" s="104"/>
      <c r="J285" s="101"/>
      <c r="K285" s="104"/>
    </row>
    <row r="286" spans="1:11" ht="14.25" customHeight="1" x14ac:dyDescent="0.25">
      <c r="A286" s="100"/>
      <c r="B286" s="100"/>
      <c r="C286" s="100" t="s">
        <v>247</v>
      </c>
      <c r="D286" s="102"/>
      <c r="E286" s="101"/>
      <c r="F286" s="104">
        <v>45.73</v>
      </c>
      <c r="G286" s="103" t="s">
        <v>363</v>
      </c>
      <c r="H286" s="101">
        <v>1</v>
      </c>
      <c r="I286" s="104">
        <v>109.75</v>
      </c>
      <c r="J286" s="101">
        <v>46.67</v>
      </c>
      <c r="K286" s="104">
        <v>5122.03</v>
      </c>
    </row>
    <row r="287" spans="1:11" ht="14.25" customHeight="1" x14ac:dyDescent="0.25">
      <c r="A287" s="100"/>
      <c r="B287" s="100"/>
      <c r="C287" s="100" t="s">
        <v>249</v>
      </c>
      <c r="D287" s="102" t="s">
        <v>250</v>
      </c>
      <c r="E287" s="101">
        <v>75</v>
      </c>
      <c r="F287" s="104"/>
      <c r="G287" s="103"/>
      <c r="H287" s="101"/>
      <c r="I287" s="104">
        <v>82.31</v>
      </c>
      <c r="J287" s="101">
        <v>70</v>
      </c>
      <c r="K287" s="104">
        <v>3585.42</v>
      </c>
    </row>
    <row r="288" spans="1:11" ht="14.25" customHeight="1" x14ac:dyDescent="0.25">
      <c r="A288" s="100"/>
      <c r="B288" s="100"/>
      <c r="C288" s="100" t="s">
        <v>251</v>
      </c>
      <c r="D288" s="102" t="s">
        <v>250</v>
      </c>
      <c r="E288" s="101">
        <v>70</v>
      </c>
      <c r="F288" s="104"/>
      <c r="G288" s="103"/>
      <c r="H288" s="101"/>
      <c r="I288" s="104">
        <v>76.83</v>
      </c>
      <c r="J288" s="101">
        <v>41</v>
      </c>
      <c r="K288" s="104">
        <v>2100.0300000000002</v>
      </c>
    </row>
    <row r="289" spans="1:11" ht="14.25" customHeight="1" x14ac:dyDescent="0.25">
      <c r="A289" s="106"/>
      <c r="B289" s="106"/>
      <c r="C289" s="106" t="s">
        <v>252</v>
      </c>
      <c r="D289" s="107" t="s">
        <v>253</v>
      </c>
      <c r="E289" s="108">
        <v>2.7</v>
      </c>
      <c r="F289" s="109"/>
      <c r="G289" s="110" t="s">
        <v>363</v>
      </c>
      <c r="H289" s="108">
        <v>1</v>
      </c>
      <c r="I289" s="109">
        <v>6.48</v>
      </c>
      <c r="J289" s="108"/>
      <c r="K289" s="109"/>
    </row>
    <row r="290" spans="1:11" ht="15" customHeight="1" x14ac:dyDescent="0.25">
      <c r="C290" s="95" t="s">
        <v>254</v>
      </c>
      <c r="H290" s="388">
        <v>268.89</v>
      </c>
      <c r="I290" s="388"/>
      <c r="J290" s="388">
        <v>10807.48</v>
      </c>
      <c r="K290" s="388"/>
    </row>
    <row r="292" spans="1:11" ht="42.75" customHeight="1" x14ac:dyDescent="0.25">
      <c r="A292" s="100">
        <v>28</v>
      </c>
      <c r="B292" s="100" t="s">
        <v>376</v>
      </c>
      <c r="C292" s="100" t="s">
        <v>377</v>
      </c>
      <c r="D292" s="102" t="s">
        <v>371</v>
      </c>
      <c r="E292" s="101">
        <v>6</v>
      </c>
      <c r="F292" s="104"/>
      <c r="G292" s="103"/>
      <c r="H292" s="101"/>
      <c r="I292" s="104"/>
      <c r="J292" s="101"/>
      <c r="K292" s="104"/>
    </row>
    <row r="293" spans="1:11" ht="14.25" customHeight="1" x14ac:dyDescent="0.25">
      <c r="A293" s="100"/>
      <c r="B293" s="100"/>
      <c r="C293" s="100" t="s">
        <v>247</v>
      </c>
      <c r="D293" s="102"/>
      <c r="E293" s="101"/>
      <c r="F293" s="104">
        <v>30.48</v>
      </c>
      <c r="G293" s="103" t="s">
        <v>363</v>
      </c>
      <c r="H293" s="101">
        <v>1</v>
      </c>
      <c r="I293" s="104">
        <v>219.46</v>
      </c>
      <c r="J293" s="101">
        <v>46.67</v>
      </c>
      <c r="K293" s="104">
        <v>10242.200000000001</v>
      </c>
    </row>
    <row r="294" spans="1:11" ht="14.25" customHeight="1" x14ac:dyDescent="0.25">
      <c r="A294" s="100"/>
      <c r="B294" s="100"/>
      <c r="C294" s="100" t="s">
        <v>249</v>
      </c>
      <c r="D294" s="102" t="s">
        <v>250</v>
      </c>
      <c r="E294" s="101">
        <v>75</v>
      </c>
      <c r="F294" s="104"/>
      <c r="G294" s="103"/>
      <c r="H294" s="101"/>
      <c r="I294" s="104">
        <v>164.6</v>
      </c>
      <c r="J294" s="101">
        <v>70</v>
      </c>
      <c r="K294" s="104">
        <v>7169.54</v>
      </c>
    </row>
    <row r="295" spans="1:11" ht="14.25" customHeight="1" x14ac:dyDescent="0.25">
      <c r="A295" s="100"/>
      <c r="B295" s="100"/>
      <c r="C295" s="100" t="s">
        <v>251</v>
      </c>
      <c r="D295" s="102" t="s">
        <v>250</v>
      </c>
      <c r="E295" s="101">
        <v>70</v>
      </c>
      <c r="F295" s="104"/>
      <c r="G295" s="103"/>
      <c r="H295" s="101"/>
      <c r="I295" s="104">
        <v>153.62</v>
      </c>
      <c r="J295" s="101">
        <v>41</v>
      </c>
      <c r="K295" s="104">
        <v>4199.3</v>
      </c>
    </row>
    <row r="296" spans="1:11" ht="14.25" customHeight="1" x14ac:dyDescent="0.25">
      <c r="A296" s="106"/>
      <c r="B296" s="106"/>
      <c r="C296" s="106" t="s">
        <v>252</v>
      </c>
      <c r="D296" s="107" t="s">
        <v>253</v>
      </c>
      <c r="E296" s="108">
        <v>1.8</v>
      </c>
      <c r="F296" s="109"/>
      <c r="G296" s="110" t="s">
        <v>363</v>
      </c>
      <c r="H296" s="108">
        <v>1</v>
      </c>
      <c r="I296" s="109">
        <v>12.96</v>
      </c>
      <c r="J296" s="108"/>
      <c r="K296" s="109"/>
    </row>
    <row r="297" spans="1:11" ht="15" customHeight="1" x14ac:dyDescent="0.25">
      <c r="C297" s="95" t="s">
        <v>254</v>
      </c>
      <c r="H297" s="388">
        <v>537.67999999999995</v>
      </c>
      <c r="I297" s="388"/>
      <c r="J297" s="388">
        <v>21611.040000000001</v>
      </c>
      <c r="K297" s="388"/>
    </row>
    <row r="299" spans="1:11" ht="42.75" customHeight="1" x14ac:dyDescent="0.25">
      <c r="A299" s="100">
        <v>29</v>
      </c>
      <c r="B299" s="100" t="s">
        <v>378</v>
      </c>
      <c r="C299" s="100" t="s">
        <v>379</v>
      </c>
      <c r="D299" s="102" t="s">
        <v>343</v>
      </c>
      <c r="E299" s="101">
        <v>1</v>
      </c>
      <c r="F299" s="104"/>
      <c r="G299" s="103"/>
      <c r="H299" s="101"/>
      <c r="I299" s="104"/>
      <c r="J299" s="101"/>
      <c r="K299" s="104"/>
    </row>
    <row r="300" spans="1:11" ht="14.25" customHeight="1" x14ac:dyDescent="0.25">
      <c r="A300" s="100"/>
      <c r="B300" s="100"/>
      <c r="C300" s="100" t="s">
        <v>247</v>
      </c>
      <c r="D300" s="102"/>
      <c r="E300" s="101"/>
      <c r="F300" s="104">
        <v>25.9</v>
      </c>
      <c r="G300" s="103" t="s">
        <v>363</v>
      </c>
      <c r="H300" s="101">
        <v>1</v>
      </c>
      <c r="I300" s="104">
        <v>31.08</v>
      </c>
      <c r="J300" s="101">
        <v>46.67</v>
      </c>
      <c r="K300" s="104">
        <v>1450.5</v>
      </c>
    </row>
    <row r="301" spans="1:11" ht="14.25" customHeight="1" x14ac:dyDescent="0.25">
      <c r="A301" s="100"/>
      <c r="B301" s="100"/>
      <c r="C301" s="100" t="s">
        <v>249</v>
      </c>
      <c r="D301" s="102" t="s">
        <v>250</v>
      </c>
      <c r="E301" s="101">
        <v>75</v>
      </c>
      <c r="F301" s="104"/>
      <c r="G301" s="103"/>
      <c r="H301" s="101"/>
      <c r="I301" s="104">
        <v>23.31</v>
      </c>
      <c r="J301" s="101">
        <v>70</v>
      </c>
      <c r="K301" s="104">
        <v>1015.35</v>
      </c>
    </row>
    <row r="302" spans="1:11" ht="14.25" customHeight="1" x14ac:dyDescent="0.25">
      <c r="A302" s="100"/>
      <c r="B302" s="100"/>
      <c r="C302" s="100" t="s">
        <v>251</v>
      </c>
      <c r="D302" s="102" t="s">
        <v>250</v>
      </c>
      <c r="E302" s="101">
        <v>70</v>
      </c>
      <c r="F302" s="104"/>
      <c r="G302" s="103"/>
      <c r="H302" s="101"/>
      <c r="I302" s="104">
        <v>21.76</v>
      </c>
      <c r="J302" s="101">
        <v>41</v>
      </c>
      <c r="K302" s="104">
        <v>594.71</v>
      </c>
    </row>
    <row r="303" spans="1:11" ht="14.25" customHeight="1" x14ac:dyDescent="0.25">
      <c r="A303" s="106"/>
      <c r="B303" s="106"/>
      <c r="C303" s="106" t="s">
        <v>252</v>
      </c>
      <c r="D303" s="107" t="s">
        <v>253</v>
      </c>
      <c r="E303" s="108">
        <v>1.8</v>
      </c>
      <c r="F303" s="109"/>
      <c r="G303" s="110" t="s">
        <v>363</v>
      </c>
      <c r="H303" s="108">
        <v>1</v>
      </c>
      <c r="I303" s="109">
        <v>2.16</v>
      </c>
      <c r="J303" s="108"/>
      <c r="K303" s="109"/>
    </row>
    <row r="304" spans="1:11" ht="15" customHeight="1" x14ac:dyDescent="0.25">
      <c r="C304" s="95" t="s">
        <v>254</v>
      </c>
      <c r="H304" s="388">
        <v>76.150000000000006</v>
      </c>
      <c r="I304" s="388"/>
      <c r="J304" s="388">
        <v>3060.56</v>
      </c>
      <c r="K304" s="388"/>
    </row>
    <row r="306" spans="1:11" ht="42.75" customHeight="1" x14ac:dyDescent="0.25">
      <c r="A306" s="100">
        <v>30</v>
      </c>
      <c r="B306" s="100" t="s">
        <v>374</v>
      </c>
      <c r="C306" s="100" t="s">
        <v>375</v>
      </c>
      <c r="D306" s="102" t="s">
        <v>371</v>
      </c>
      <c r="E306" s="101">
        <v>1</v>
      </c>
      <c r="F306" s="104"/>
      <c r="G306" s="103"/>
      <c r="H306" s="101"/>
      <c r="I306" s="104"/>
      <c r="J306" s="101"/>
      <c r="K306" s="104"/>
    </row>
    <row r="307" spans="1:11" ht="14.25" customHeight="1" x14ac:dyDescent="0.25">
      <c r="A307" s="100"/>
      <c r="B307" s="100"/>
      <c r="C307" s="100" t="s">
        <v>247</v>
      </c>
      <c r="D307" s="102"/>
      <c r="E307" s="101"/>
      <c r="F307" s="104">
        <v>45.73</v>
      </c>
      <c r="G307" s="103" t="s">
        <v>363</v>
      </c>
      <c r="H307" s="101">
        <v>1</v>
      </c>
      <c r="I307" s="104">
        <v>54.88</v>
      </c>
      <c r="J307" s="101">
        <v>46.67</v>
      </c>
      <c r="K307" s="104">
        <v>2561.25</v>
      </c>
    </row>
    <row r="308" spans="1:11" ht="14.25" customHeight="1" x14ac:dyDescent="0.25">
      <c r="A308" s="100"/>
      <c r="B308" s="100"/>
      <c r="C308" s="100" t="s">
        <v>249</v>
      </c>
      <c r="D308" s="102" t="s">
        <v>250</v>
      </c>
      <c r="E308" s="101">
        <v>75</v>
      </c>
      <c r="F308" s="104"/>
      <c r="G308" s="103"/>
      <c r="H308" s="101"/>
      <c r="I308" s="104">
        <v>41.16</v>
      </c>
      <c r="J308" s="101">
        <v>70</v>
      </c>
      <c r="K308" s="104">
        <v>1792.88</v>
      </c>
    </row>
    <row r="309" spans="1:11" ht="14.25" customHeight="1" x14ac:dyDescent="0.25">
      <c r="A309" s="100"/>
      <c r="B309" s="100"/>
      <c r="C309" s="100" t="s">
        <v>251</v>
      </c>
      <c r="D309" s="102" t="s">
        <v>250</v>
      </c>
      <c r="E309" s="101">
        <v>70</v>
      </c>
      <c r="F309" s="104"/>
      <c r="G309" s="103"/>
      <c r="H309" s="101"/>
      <c r="I309" s="104">
        <v>38.42</v>
      </c>
      <c r="J309" s="101">
        <v>41</v>
      </c>
      <c r="K309" s="104">
        <v>1050.1099999999999</v>
      </c>
    </row>
    <row r="310" spans="1:11" ht="14.25" customHeight="1" x14ac:dyDescent="0.25">
      <c r="A310" s="106"/>
      <c r="B310" s="106"/>
      <c r="C310" s="106" t="s">
        <v>252</v>
      </c>
      <c r="D310" s="107" t="s">
        <v>253</v>
      </c>
      <c r="E310" s="108">
        <v>2.7</v>
      </c>
      <c r="F310" s="109"/>
      <c r="G310" s="110" t="s">
        <v>363</v>
      </c>
      <c r="H310" s="108">
        <v>1</v>
      </c>
      <c r="I310" s="109">
        <v>3.24</v>
      </c>
      <c r="J310" s="108"/>
      <c r="K310" s="109"/>
    </row>
    <row r="311" spans="1:11" ht="15" customHeight="1" x14ac:dyDescent="0.25">
      <c r="C311" s="95" t="s">
        <v>254</v>
      </c>
      <c r="H311" s="388">
        <v>134.46</v>
      </c>
      <c r="I311" s="388"/>
      <c r="J311" s="388">
        <v>5404.24</v>
      </c>
      <c r="K311" s="388"/>
    </row>
    <row r="313" spans="1:11" ht="42.75" customHeight="1" x14ac:dyDescent="0.25">
      <c r="A313" s="100">
        <v>31</v>
      </c>
      <c r="B313" s="100" t="s">
        <v>376</v>
      </c>
      <c r="C313" s="100" t="s">
        <v>377</v>
      </c>
      <c r="D313" s="102" t="s">
        <v>371</v>
      </c>
      <c r="E313" s="101">
        <v>1</v>
      </c>
      <c r="F313" s="104"/>
      <c r="G313" s="103"/>
      <c r="H313" s="101"/>
      <c r="I313" s="104"/>
      <c r="J313" s="101"/>
      <c r="K313" s="104"/>
    </row>
    <row r="314" spans="1:11" ht="14.25" customHeight="1" x14ac:dyDescent="0.25">
      <c r="A314" s="100"/>
      <c r="B314" s="100"/>
      <c r="C314" s="100" t="s">
        <v>247</v>
      </c>
      <c r="D314" s="102"/>
      <c r="E314" s="101"/>
      <c r="F314" s="104">
        <v>30.48</v>
      </c>
      <c r="G314" s="103" t="s">
        <v>363</v>
      </c>
      <c r="H314" s="101">
        <v>1</v>
      </c>
      <c r="I314" s="104">
        <v>36.58</v>
      </c>
      <c r="J314" s="101">
        <v>46.67</v>
      </c>
      <c r="K314" s="104">
        <v>1707.19</v>
      </c>
    </row>
    <row r="315" spans="1:11" ht="14.25" customHeight="1" x14ac:dyDescent="0.25">
      <c r="A315" s="100"/>
      <c r="B315" s="100"/>
      <c r="C315" s="100" t="s">
        <v>249</v>
      </c>
      <c r="D315" s="102" t="s">
        <v>250</v>
      </c>
      <c r="E315" s="101">
        <v>75</v>
      </c>
      <c r="F315" s="104"/>
      <c r="G315" s="103"/>
      <c r="H315" s="101"/>
      <c r="I315" s="104">
        <v>27.44</v>
      </c>
      <c r="J315" s="101">
        <v>70</v>
      </c>
      <c r="K315" s="104">
        <v>1195.03</v>
      </c>
    </row>
    <row r="316" spans="1:11" ht="14.25" customHeight="1" x14ac:dyDescent="0.25">
      <c r="A316" s="100"/>
      <c r="B316" s="100"/>
      <c r="C316" s="100" t="s">
        <v>251</v>
      </c>
      <c r="D316" s="102" t="s">
        <v>250</v>
      </c>
      <c r="E316" s="101">
        <v>70</v>
      </c>
      <c r="F316" s="104"/>
      <c r="G316" s="103"/>
      <c r="H316" s="101"/>
      <c r="I316" s="104">
        <v>25.61</v>
      </c>
      <c r="J316" s="101">
        <v>41</v>
      </c>
      <c r="K316" s="104">
        <v>699.95</v>
      </c>
    </row>
    <row r="317" spans="1:11" ht="14.25" customHeight="1" x14ac:dyDescent="0.25">
      <c r="A317" s="106"/>
      <c r="B317" s="106"/>
      <c r="C317" s="106" t="s">
        <v>252</v>
      </c>
      <c r="D317" s="107" t="s">
        <v>253</v>
      </c>
      <c r="E317" s="108">
        <v>1.8</v>
      </c>
      <c r="F317" s="109"/>
      <c r="G317" s="110" t="s">
        <v>363</v>
      </c>
      <c r="H317" s="108">
        <v>1</v>
      </c>
      <c r="I317" s="109">
        <v>2.16</v>
      </c>
      <c r="J317" s="108"/>
      <c r="K317" s="109"/>
    </row>
    <row r="318" spans="1:11" ht="15" customHeight="1" x14ac:dyDescent="0.25">
      <c r="C318" s="95" t="s">
        <v>254</v>
      </c>
      <c r="H318" s="388">
        <v>89.63</v>
      </c>
      <c r="I318" s="388"/>
      <c r="J318" s="388">
        <v>3602.17</v>
      </c>
      <c r="K318" s="388"/>
    </row>
    <row r="320" spans="1:11" ht="42.75" customHeight="1" x14ac:dyDescent="0.25">
      <c r="A320" s="100">
        <v>32</v>
      </c>
      <c r="B320" s="100" t="s">
        <v>380</v>
      </c>
      <c r="C320" s="100" t="s">
        <v>381</v>
      </c>
      <c r="D320" s="102" t="s">
        <v>371</v>
      </c>
      <c r="E320" s="101">
        <v>3</v>
      </c>
      <c r="F320" s="104"/>
      <c r="G320" s="103"/>
      <c r="H320" s="101"/>
      <c r="I320" s="104"/>
      <c r="J320" s="101"/>
      <c r="K320" s="104"/>
    </row>
    <row r="321" spans="1:11" ht="14.25" customHeight="1" x14ac:dyDescent="0.25">
      <c r="A321" s="100"/>
      <c r="B321" s="100"/>
      <c r="C321" s="100" t="s">
        <v>247</v>
      </c>
      <c r="D321" s="102"/>
      <c r="E321" s="101"/>
      <c r="F321" s="104">
        <v>121.67</v>
      </c>
      <c r="G321" s="103" t="s">
        <v>363</v>
      </c>
      <c r="H321" s="101">
        <v>1</v>
      </c>
      <c r="I321" s="104">
        <v>438.01</v>
      </c>
      <c r="J321" s="101">
        <v>46.67</v>
      </c>
      <c r="K321" s="104">
        <v>20441.93</v>
      </c>
    </row>
    <row r="322" spans="1:11" ht="14.25" customHeight="1" x14ac:dyDescent="0.25">
      <c r="A322" s="100"/>
      <c r="B322" s="100"/>
      <c r="C322" s="100" t="s">
        <v>249</v>
      </c>
      <c r="D322" s="102" t="s">
        <v>250</v>
      </c>
      <c r="E322" s="101">
        <v>75</v>
      </c>
      <c r="F322" s="104"/>
      <c r="G322" s="103"/>
      <c r="H322" s="101"/>
      <c r="I322" s="104">
        <v>328.51</v>
      </c>
      <c r="J322" s="101">
        <v>70</v>
      </c>
      <c r="K322" s="104">
        <v>14309.35</v>
      </c>
    </row>
    <row r="323" spans="1:11" ht="14.25" customHeight="1" x14ac:dyDescent="0.25">
      <c r="A323" s="100"/>
      <c r="B323" s="100"/>
      <c r="C323" s="100" t="s">
        <v>251</v>
      </c>
      <c r="D323" s="102" t="s">
        <v>250</v>
      </c>
      <c r="E323" s="101">
        <v>70</v>
      </c>
      <c r="F323" s="104"/>
      <c r="G323" s="103"/>
      <c r="H323" s="101"/>
      <c r="I323" s="104">
        <v>306.61</v>
      </c>
      <c r="J323" s="101">
        <v>41</v>
      </c>
      <c r="K323" s="104">
        <v>8381.19</v>
      </c>
    </row>
    <row r="324" spans="1:11" ht="14.25" customHeight="1" x14ac:dyDescent="0.25">
      <c r="A324" s="106"/>
      <c r="B324" s="106"/>
      <c r="C324" s="106" t="s">
        <v>252</v>
      </c>
      <c r="D324" s="107" t="s">
        <v>253</v>
      </c>
      <c r="E324" s="108">
        <v>8.1</v>
      </c>
      <c r="F324" s="109"/>
      <c r="G324" s="110" t="s">
        <v>363</v>
      </c>
      <c r="H324" s="108">
        <v>1</v>
      </c>
      <c r="I324" s="109">
        <v>29.16</v>
      </c>
      <c r="J324" s="108"/>
      <c r="K324" s="109"/>
    </row>
    <row r="325" spans="1:11" ht="15" customHeight="1" x14ac:dyDescent="0.25">
      <c r="C325" s="95" t="s">
        <v>254</v>
      </c>
      <c r="H325" s="388">
        <v>1073.1300000000001</v>
      </c>
      <c r="I325" s="388"/>
      <c r="J325" s="388">
        <v>43132.47</v>
      </c>
      <c r="K325" s="388"/>
    </row>
    <row r="327" spans="1:11" ht="57" customHeight="1" x14ac:dyDescent="0.25">
      <c r="A327" s="100">
        <v>33</v>
      </c>
      <c r="B327" s="100" t="s">
        <v>382</v>
      </c>
      <c r="C327" s="100" t="s">
        <v>383</v>
      </c>
      <c r="D327" s="102" t="s">
        <v>384</v>
      </c>
      <c r="E327" s="101">
        <v>12</v>
      </c>
      <c r="F327" s="104"/>
      <c r="G327" s="103"/>
      <c r="H327" s="101"/>
      <c r="I327" s="104"/>
      <c r="J327" s="101"/>
      <c r="K327" s="104"/>
    </row>
    <row r="328" spans="1:11" ht="14.25" customHeight="1" x14ac:dyDescent="0.25">
      <c r="A328" s="100"/>
      <c r="B328" s="100"/>
      <c r="C328" s="100" t="s">
        <v>247</v>
      </c>
      <c r="D328" s="102"/>
      <c r="E328" s="101"/>
      <c r="F328" s="104">
        <v>14.24</v>
      </c>
      <c r="G328" s="103" t="s">
        <v>363</v>
      </c>
      <c r="H328" s="101">
        <v>1</v>
      </c>
      <c r="I328" s="104">
        <v>205.06</v>
      </c>
      <c r="J328" s="101">
        <v>46.67</v>
      </c>
      <c r="K328" s="104">
        <v>9570.15</v>
      </c>
    </row>
    <row r="329" spans="1:11" ht="14.25" customHeight="1" x14ac:dyDescent="0.25">
      <c r="A329" s="100"/>
      <c r="B329" s="100"/>
      <c r="C329" s="100" t="s">
        <v>249</v>
      </c>
      <c r="D329" s="102" t="s">
        <v>250</v>
      </c>
      <c r="E329" s="101">
        <v>75</v>
      </c>
      <c r="F329" s="104"/>
      <c r="G329" s="103"/>
      <c r="H329" s="101"/>
      <c r="I329" s="104">
        <v>153.80000000000001</v>
      </c>
      <c r="J329" s="101">
        <v>70</v>
      </c>
      <c r="K329" s="104">
        <v>6699.11</v>
      </c>
    </row>
    <row r="330" spans="1:11" ht="14.25" customHeight="1" x14ac:dyDescent="0.25">
      <c r="A330" s="100"/>
      <c r="B330" s="100"/>
      <c r="C330" s="100" t="s">
        <v>251</v>
      </c>
      <c r="D330" s="102" t="s">
        <v>250</v>
      </c>
      <c r="E330" s="101">
        <v>70</v>
      </c>
      <c r="F330" s="104"/>
      <c r="G330" s="103"/>
      <c r="H330" s="101"/>
      <c r="I330" s="104">
        <v>143.54</v>
      </c>
      <c r="J330" s="101">
        <v>41</v>
      </c>
      <c r="K330" s="104">
        <v>3923.76</v>
      </c>
    </row>
    <row r="331" spans="1:11" ht="14.25" customHeight="1" x14ac:dyDescent="0.25">
      <c r="A331" s="106"/>
      <c r="B331" s="106"/>
      <c r="C331" s="106" t="s">
        <v>252</v>
      </c>
      <c r="D331" s="107" t="s">
        <v>253</v>
      </c>
      <c r="E331" s="108">
        <v>0.9</v>
      </c>
      <c r="F331" s="109"/>
      <c r="G331" s="110" t="s">
        <v>363</v>
      </c>
      <c r="H331" s="108">
        <v>1</v>
      </c>
      <c r="I331" s="109">
        <v>12.96</v>
      </c>
      <c r="J331" s="108"/>
      <c r="K331" s="109"/>
    </row>
    <row r="332" spans="1:11" ht="15" customHeight="1" x14ac:dyDescent="0.25">
      <c r="C332" s="95" t="s">
        <v>254</v>
      </c>
      <c r="H332" s="388">
        <v>502.4</v>
      </c>
      <c r="I332" s="388"/>
      <c r="J332" s="388">
        <v>20193.02</v>
      </c>
      <c r="K332" s="388"/>
    </row>
    <row r="334" spans="1:11" ht="28.5" customHeight="1" x14ac:dyDescent="0.25">
      <c r="A334" s="100">
        <v>34</v>
      </c>
      <c r="B334" s="100" t="s">
        <v>385</v>
      </c>
      <c r="C334" s="100" t="s">
        <v>386</v>
      </c>
      <c r="D334" s="102" t="s">
        <v>384</v>
      </c>
      <c r="E334" s="101">
        <v>8</v>
      </c>
      <c r="F334" s="104"/>
      <c r="G334" s="103"/>
      <c r="H334" s="101"/>
      <c r="I334" s="104"/>
      <c r="J334" s="101"/>
      <c r="K334" s="104"/>
    </row>
    <row r="335" spans="1:11" ht="14.25" customHeight="1" x14ac:dyDescent="0.25">
      <c r="A335" s="100"/>
      <c r="B335" s="100"/>
      <c r="C335" s="100" t="s">
        <v>247</v>
      </c>
      <c r="D335" s="102"/>
      <c r="E335" s="101"/>
      <c r="F335" s="104">
        <v>15.83</v>
      </c>
      <c r="G335" s="103" t="s">
        <v>363</v>
      </c>
      <c r="H335" s="101">
        <v>1</v>
      </c>
      <c r="I335" s="104">
        <v>151.97</v>
      </c>
      <c r="J335" s="101">
        <v>46.67</v>
      </c>
      <c r="K335" s="104">
        <v>7092.44</v>
      </c>
    </row>
    <row r="336" spans="1:11" ht="14.25" customHeight="1" x14ac:dyDescent="0.25">
      <c r="A336" s="100"/>
      <c r="B336" s="100"/>
      <c r="C336" s="100" t="s">
        <v>249</v>
      </c>
      <c r="D336" s="102" t="s">
        <v>250</v>
      </c>
      <c r="E336" s="101">
        <v>75</v>
      </c>
      <c r="F336" s="104"/>
      <c r="G336" s="103"/>
      <c r="H336" s="101"/>
      <c r="I336" s="104">
        <v>113.98</v>
      </c>
      <c r="J336" s="101">
        <v>70</v>
      </c>
      <c r="K336" s="104">
        <v>4964.71</v>
      </c>
    </row>
    <row r="337" spans="1:11" ht="14.25" customHeight="1" x14ac:dyDescent="0.25">
      <c r="A337" s="100"/>
      <c r="B337" s="100"/>
      <c r="C337" s="100" t="s">
        <v>251</v>
      </c>
      <c r="D337" s="102" t="s">
        <v>250</v>
      </c>
      <c r="E337" s="101">
        <v>70</v>
      </c>
      <c r="F337" s="104"/>
      <c r="G337" s="103"/>
      <c r="H337" s="101"/>
      <c r="I337" s="104">
        <v>106.38</v>
      </c>
      <c r="J337" s="101">
        <v>41</v>
      </c>
      <c r="K337" s="104">
        <v>2907.9</v>
      </c>
    </row>
    <row r="338" spans="1:11" ht="14.25" customHeight="1" x14ac:dyDescent="0.25">
      <c r="A338" s="106"/>
      <c r="B338" s="106"/>
      <c r="C338" s="106" t="s">
        <v>252</v>
      </c>
      <c r="D338" s="107" t="s">
        <v>253</v>
      </c>
      <c r="E338" s="108">
        <v>1</v>
      </c>
      <c r="F338" s="109"/>
      <c r="G338" s="110" t="s">
        <v>363</v>
      </c>
      <c r="H338" s="108">
        <v>1</v>
      </c>
      <c r="I338" s="109">
        <v>9.6</v>
      </c>
      <c r="J338" s="108"/>
      <c r="K338" s="109"/>
    </row>
    <row r="339" spans="1:11" ht="15" customHeight="1" x14ac:dyDescent="0.25">
      <c r="C339" s="95" t="s">
        <v>254</v>
      </c>
      <c r="H339" s="388">
        <v>372.33</v>
      </c>
      <c r="I339" s="388"/>
      <c r="J339" s="388">
        <v>14965.05</v>
      </c>
      <c r="K339" s="388"/>
    </row>
    <row r="341" spans="1:11" ht="42.75" customHeight="1" x14ac:dyDescent="0.25">
      <c r="A341" s="100">
        <v>35</v>
      </c>
      <c r="B341" s="100" t="s">
        <v>387</v>
      </c>
      <c r="C341" s="100" t="s">
        <v>388</v>
      </c>
      <c r="D341" s="102" t="s">
        <v>389</v>
      </c>
      <c r="E341" s="101">
        <v>16</v>
      </c>
      <c r="F341" s="104"/>
      <c r="G341" s="103"/>
      <c r="H341" s="101"/>
      <c r="I341" s="104"/>
      <c r="J341" s="101"/>
      <c r="K341" s="104"/>
    </row>
    <row r="342" spans="1:11" ht="14.25" customHeight="1" x14ac:dyDescent="0.25">
      <c r="A342" s="100"/>
      <c r="B342" s="100"/>
      <c r="C342" s="100" t="s">
        <v>247</v>
      </c>
      <c r="D342" s="102"/>
      <c r="E342" s="101"/>
      <c r="F342" s="104">
        <v>2.37</v>
      </c>
      <c r="G342" s="103" t="s">
        <v>363</v>
      </c>
      <c r="H342" s="101">
        <v>1</v>
      </c>
      <c r="I342" s="104">
        <v>45.5</v>
      </c>
      <c r="J342" s="101">
        <v>46.67</v>
      </c>
      <c r="K342" s="104">
        <v>2123.4899999999998</v>
      </c>
    </row>
    <row r="343" spans="1:11" ht="14.25" customHeight="1" x14ac:dyDescent="0.25">
      <c r="A343" s="100"/>
      <c r="B343" s="100"/>
      <c r="C343" s="100" t="s">
        <v>249</v>
      </c>
      <c r="D343" s="102" t="s">
        <v>250</v>
      </c>
      <c r="E343" s="101">
        <v>75</v>
      </c>
      <c r="F343" s="104"/>
      <c r="G343" s="103"/>
      <c r="H343" s="101"/>
      <c r="I343" s="104">
        <v>34.130000000000003</v>
      </c>
      <c r="J343" s="101">
        <v>70</v>
      </c>
      <c r="K343" s="104">
        <v>1486.44</v>
      </c>
    </row>
    <row r="344" spans="1:11" ht="14.25" customHeight="1" x14ac:dyDescent="0.25">
      <c r="A344" s="100"/>
      <c r="B344" s="100"/>
      <c r="C344" s="100" t="s">
        <v>251</v>
      </c>
      <c r="D344" s="102" t="s">
        <v>250</v>
      </c>
      <c r="E344" s="101">
        <v>70</v>
      </c>
      <c r="F344" s="104"/>
      <c r="G344" s="103"/>
      <c r="H344" s="101"/>
      <c r="I344" s="104">
        <v>31.85</v>
      </c>
      <c r="J344" s="101">
        <v>41</v>
      </c>
      <c r="K344" s="104">
        <v>870.63</v>
      </c>
    </row>
    <row r="345" spans="1:11" ht="14.25" customHeight="1" x14ac:dyDescent="0.25">
      <c r="A345" s="106"/>
      <c r="B345" s="106"/>
      <c r="C345" s="106" t="s">
        <v>252</v>
      </c>
      <c r="D345" s="107" t="s">
        <v>253</v>
      </c>
      <c r="E345" s="108">
        <v>0.15</v>
      </c>
      <c r="F345" s="109"/>
      <c r="G345" s="110" t="s">
        <v>363</v>
      </c>
      <c r="H345" s="108">
        <v>1</v>
      </c>
      <c r="I345" s="109">
        <v>2.88</v>
      </c>
      <c r="J345" s="108"/>
      <c r="K345" s="109"/>
    </row>
    <row r="346" spans="1:11" ht="15" customHeight="1" x14ac:dyDescent="0.25">
      <c r="C346" s="95" t="s">
        <v>254</v>
      </c>
      <c r="H346" s="388">
        <v>111.48</v>
      </c>
      <c r="I346" s="388"/>
      <c r="J346" s="388">
        <v>4480.5600000000004</v>
      </c>
      <c r="K346" s="388"/>
    </row>
    <row r="348" spans="1:11" ht="28.5" customHeight="1" x14ac:dyDescent="0.25">
      <c r="A348" s="100">
        <v>36</v>
      </c>
      <c r="B348" s="100" t="s">
        <v>390</v>
      </c>
      <c r="C348" s="100" t="s">
        <v>391</v>
      </c>
      <c r="D348" s="102" t="s">
        <v>392</v>
      </c>
      <c r="E348" s="101">
        <v>1</v>
      </c>
      <c r="F348" s="104"/>
      <c r="G348" s="103"/>
      <c r="H348" s="101"/>
      <c r="I348" s="104"/>
      <c r="J348" s="101"/>
      <c r="K348" s="104"/>
    </row>
    <row r="349" spans="1:11" ht="14.25" customHeight="1" x14ac:dyDescent="0.25">
      <c r="A349" s="100"/>
      <c r="B349" s="100"/>
      <c r="C349" s="100" t="s">
        <v>247</v>
      </c>
      <c r="D349" s="102"/>
      <c r="E349" s="101"/>
      <c r="F349" s="104">
        <v>44.87</v>
      </c>
      <c r="G349" s="103" t="s">
        <v>363</v>
      </c>
      <c r="H349" s="101">
        <v>1</v>
      </c>
      <c r="I349" s="104">
        <v>53.84</v>
      </c>
      <c r="J349" s="101">
        <v>46.67</v>
      </c>
      <c r="K349" s="104">
        <v>2512.71</v>
      </c>
    </row>
    <row r="350" spans="1:11" ht="14.25" customHeight="1" x14ac:dyDescent="0.25">
      <c r="A350" s="100"/>
      <c r="B350" s="100"/>
      <c r="C350" s="100" t="s">
        <v>249</v>
      </c>
      <c r="D350" s="102" t="s">
        <v>250</v>
      </c>
      <c r="E350" s="101">
        <v>75</v>
      </c>
      <c r="F350" s="104"/>
      <c r="G350" s="103"/>
      <c r="H350" s="101"/>
      <c r="I350" s="104">
        <v>40.380000000000003</v>
      </c>
      <c r="J350" s="101">
        <v>70</v>
      </c>
      <c r="K350" s="104">
        <v>1758.9</v>
      </c>
    </row>
    <row r="351" spans="1:11" ht="14.25" customHeight="1" x14ac:dyDescent="0.25">
      <c r="A351" s="100"/>
      <c r="B351" s="100"/>
      <c r="C351" s="100" t="s">
        <v>251</v>
      </c>
      <c r="D351" s="102" t="s">
        <v>250</v>
      </c>
      <c r="E351" s="101">
        <v>70</v>
      </c>
      <c r="F351" s="104"/>
      <c r="G351" s="103"/>
      <c r="H351" s="101"/>
      <c r="I351" s="104">
        <v>37.69</v>
      </c>
      <c r="J351" s="101">
        <v>41</v>
      </c>
      <c r="K351" s="104">
        <v>1030.21</v>
      </c>
    </row>
    <row r="352" spans="1:11" ht="14.25" customHeight="1" x14ac:dyDescent="0.25">
      <c r="A352" s="106"/>
      <c r="B352" s="106"/>
      <c r="C352" s="106" t="s">
        <v>252</v>
      </c>
      <c r="D352" s="107" t="s">
        <v>253</v>
      </c>
      <c r="E352" s="108">
        <v>2.7</v>
      </c>
      <c r="F352" s="109"/>
      <c r="G352" s="110" t="s">
        <v>363</v>
      </c>
      <c r="H352" s="108">
        <v>1</v>
      </c>
      <c r="I352" s="109">
        <v>3.24</v>
      </c>
      <c r="J352" s="108"/>
      <c r="K352" s="109"/>
    </row>
    <row r="353" spans="1:11" ht="15" customHeight="1" x14ac:dyDescent="0.25">
      <c r="C353" s="95" t="s">
        <v>254</v>
      </c>
      <c r="H353" s="388">
        <v>131.91</v>
      </c>
      <c r="I353" s="388"/>
      <c r="J353" s="388">
        <v>5301.82</v>
      </c>
      <c r="K353" s="388"/>
    </row>
    <row r="355" spans="1:11" ht="28.5" customHeight="1" x14ac:dyDescent="0.25">
      <c r="A355" s="100">
        <v>37</v>
      </c>
      <c r="B355" s="100" t="s">
        <v>393</v>
      </c>
      <c r="C355" s="100" t="s">
        <v>394</v>
      </c>
      <c r="D355" s="102" t="s">
        <v>343</v>
      </c>
      <c r="E355" s="101">
        <v>2</v>
      </c>
      <c r="F355" s="104"/>
      <c r="G355" s="103"/>
      <c r="H355" s="101"/>
      <c r="I355" s="104"/>
      <c r="J355" s="101"/>
      <c r="K355" s="104"/>
    </row>
    <row r="356" spans="1:11" ht="14.25" customHeight="1" x14ac:dyDescent="0.25">
      <c r="A356" s="100"/>
      <c r="B356" s="100"/>
      <c r="C356" s="100" t="s">
        <v>247</v>
      </c>
      <c r="D356" s="102"/>
      <c r="E356" s="101"/>
      <c r="F356" s="104">
        <v>86.61</v>
      </c>
      <c r="G356" s="103" t="s">
        <v>363</v>
      </c>
      <c r="H356" s="101">
        <v>1</v>
      </c>
      <c r="I356" s="104">
        <v>207.86</v>
      </c>
      <c r="J356" s="101">
        <v>46.67</v>
      </c>
      <c r="K356" s="104">
        <v>9700.83</v>
      </c>
    </row>
    <row r="357" spans="1:11" ht="14.25" customHeight="1" x14ac:dyDescent="0.25">
      <c r="A357" s="100"/>
      <c r="B357" s="100"/>
      <c r="C357" s="100" t="s">
        <v>249</v>
      </c>
      <c r="D357" s="102" t="s">
        <v>250</v>
      </c>
      <c r="E357" s="101">
        <v>75</v>
      </c>
      <c r="F357" s="104"/>
      <c r="G357" s="103"/>
      <c r="H357" s="101"/>
      <c r="I357" s="104">
        <v>155.9</v>
      </c>
      <c r="J357" s="101">
        <v>70</v>
      </c>
      <c r="K357" s="104">
        <v>6790.58</v>
      </c>
    </row>
    <row r="358" spans="1:11" ht="14.25" customHeight="1" x14ac:dyDescent="0.25">
      <c r="A358" s="100"/>
      <c r="B358" s="100"/>
      <c r="C358" s="100" t="s">
        <v>251</v>
      </c>
      <c r="D358" s="102" t="s">
        <v>250</v>
      </c>
      <c r="E358" s="101">
        <v>70</v>
      </c>
      <c r="F358" s="104"/>
      <c r="G358" s="103"/>
      <c r="H358" s="101"/>
      <c r="I358" s="104">
        <v>145.5</v>
      </c>
      <c r="J358" s="101">
        <v>41</v>
      </c>
      <c r="K358" s="104">
        <v>3977.34</v>
      </c>
    </row>
    <row r="359" spans="1:11" ht="14.25" customHeight="1" x14ac:dyDescent="0.25">
      <c r="A359" s="106"/>
      <c r="B359" s="106"/>
      <c r="C359" s="106" t="s">
        <v>252</v>
      </c>
      <c r="D359" s="107" t="s">
        <v>253</v>
      </c>
      <c r="E359" s="108">
        <v>5.4</v>
      </c>
      <c r="F359" s="109"/>
      <c r="G359" s="110" t="s">
        <v>363</v>
      </c>
      <c r="H359" s="108">
        <v>1</v>
      </c>
      <c r="I359" s="109">
        <v>12.96</v>
      </c>
      <c r="J359" s="108"/>
      <c r="K359" s="109"/>
    </row>
    <row r="360" spans="1:11" ht="15" customHeight="1" x14ac:dyDescent="0.25">
      <c r="C360" s="95" t="s">
        <v>254</v>
      </c>
      <c r="H360" s="388">
        <v>509.26</v>
      </c>
      <c r="I360" s="388"/>
      <c r="J360" s="388">
        <v>20468.75</v>
      </c>
      <c r="K360" s="388"/>
    </row>
    <row r="362" spans="1:11" ht="42.75" customHeight="1" x14ac:dyDescent="0.25">
      <c r="A362" s="100">
        <v>38</v>
      </c>
      <c r="B362" s="100" t="s">
        <v>395</v>
      </c>
      <c r="C362" s="100" t="s">
        <v>396</v>
      </c>
      <c r="D362" s="102" t="s">
        <v>371</v>
      </c>
      <c r="E362" s="101">
        <v>2</v>
      </c>
      <c r="F362" s="104"/>
      <c r="G362" s="103"/>
      <c r="H362" s="101"/>
      <c r="I362" s="104"/>
      <c r="J362" s="101"/>
      <c r="K362" s="104"/>
    </row>
    <row r="363" spans="1:11" ht="14.25" customHeight="1" x14ac:dyDescent="0.25">
      <c r="A363" s="100"/>
      <c r="B363" s="100"/>
      <c r="C363" s="100" t="s">
        <v>247</v>
      </c>
      <c r="D363" s="102"/>
      <c r="E363" s="101"/>
      <c r="F363" s="104">
        <v>42.98</v>
      </c>
      <c r="G363" s="103" t="s">
        <v>363</v>
      </c>
      <c r="H363" s="101">
        <v>1</v>
      </c>
      <c r="I363" s="104">
        <v>103.15</v>
      </c>
      <c r="J363" s="101">
        <v>46.67</v>
      </c>
      <c r="K363" s="104">
        <v>4814.01</v>
      </c>
    </row>
    <row r="364" spans="1:11" ht="14.25" customHeight="1" x14ac:dyDescent="0.25">
      <c r="A364" s="100"/>
      <c r="B364" s="100"/>
      <c r="C364" s="100" t="s">
        <v>249</v>
      </c>
      <c r="D364" s="102" t="s">
        <v>250</v>
      </c>
      <c r="E364" s="101">
        <v>75</v>
      </c>
      <c r="F364" s="104"/>
      <c r="G364" s="103"/>
      <c r="H364" s="101"/>
      <c r="I364" s="104">
        <v>77.36</v>
      </c>
      <c r="J364" s="101">
        <v>70</v>
      </c>
      <c r="K364" s="104">
        <v>3369.81</v>
      </c>
    </row>
    <row r="365" spans="1:11" ht="14.25" customHeight="1" x14ac:dyDescent="0.25">
      <c r="A365" s="100"/>
      <c r="B365" s="100"/>
      <c r="C365" s="100" t="s">
        <v>251</v>
      </c>
      <c r="D365" s="102" t="s">
        <v>250</v>
      </c>
      <c r="E365" s="101">
        <v>70</v>
      </c>
      <c r="F365" s="104"/>
      <c r="G365" s="103"/>
      <c r="H365" s="101"/>
      <c r="I365" s="104">
        <v>72.209999999999994</v>
      </c>
      <c r="J365" s="101">
        <v>41</v>
      </c>
      <c r="K365" s="104">
        <v>1973.74</v>
      </c>
    </row>
    <row r="366" spans="1:11" ht="14.25" customHeight="1" x14ac:dyDescent="0.25">
      <c r="A366" s="106"/>
      <c r="B366" s="106"/>
      <c r="C366" s="106" t="s">
        <v>252</v>
      </c>
      <c r="D366" s="107" t="s">
        <v>253</v>
      </c>
      <c r="E366" s="108">
        <v>2.7</v>
      </c>
      <c r="F366" s="109"/>
      <c r="G366" s="110" t="s">
        <v>363</v>
      </c>
      <c r="H366" s="108">
        <v>1</v>
      </c>
      <c r="I366" s="109">
        <v>6.48</v>
      </c>
      <c r="J366" s="108"/>
      <c r="K366" s="109"/>
    </row>
    <row r="367" spans="1:11" ht="15" customHeight="1" x14ac:dyDescent="0.25">
      <c r="C367" s="95" t="s">
        <v>254</v>
      </c>
      <c r="H367" s="388">
        <v>252.72</v>
      </c>
      <c r="I367" s="388"/>
      <c r="J367" s="388">
        <v>10157.56</v>
      </c>
      <c r="K367" s="388"/>
    </row>
    <row r="369" spans="1:11" ht="42.75" customHeight="1" x14ac:dyDescent="0.25">
      <c r="A369" s="100">
        <v>39</v>
      </c>
      <c r="B369" s="100" t="s">
        <v>397</v>
      </c>
      <c r="C369" s="100" t="s">
        <v>398</v>
      </c>
      <c r="D369" s="102" t="s">
        <v>392</v>
      </c>
      <c r="E369" s="101">
        <v>1</v>
      </c>
      <c r="F369" s="104"/>
      <c r="G369" s="103"/>
      <c r="H369" s="101"/>
      <c r="I369" s="104"/>
      <c r="J369" s="101"/>
      <c r="K369" s="104"/>
    </row>
    <row r="370" spans="1:11" ht="14.25" customHeight="1" x14ac:dyDescent="0.25">
      <c r="A370" s="100"/>
      <c r="B370" s="100"/>
      <c r="C370" s="100" t="s">
        <v>247</v>
      </c>
      <c r="D370" s="102"/>
      <c r="E370" s="101"/>
      <c r="F370" s="104">
        <v>602.20000000000005</v>
      </c>
      <c r="G370" s="103" t="s">
        <v>363</v>
      </c>
      <c r="H370" s="101">
        <v>1</v>
      </c>
      <c r="I370" s="104">
        <v>722.64</v>
      </c>
      <c r="J370" s="101">
        <v>46.67</v>
      </c>
      <c r="K370" s="104">
        <v>33725.61</v>
      </c>
    </row>
    <row r="371" spans="1:11" ht="14.25" customHeight="1" x14ac:dyDescent="0.25">
      <c r="A371" s="100"/>
      <c r="B371" s="100"/>
      <c r="C371" s="100" t="s">
        <v>249</v>
      </c>
      <c r="D371" s="102" t="s">
        <v>250</v>
      </c>
      <c r="E371" s="101">
        <v>75</v>
      </c>
      <c r="F371" s="104"/>
      <c r="G371" s="103"/>
      <c r="H371" s="101"/>
      <c r="I371" s="104">
        <v>541.98</v>
      </c>
      <c r="J371" s="101">
        <v>70</v>
      </c>
      <c r="K371" s="104">
        <v>23607.93</v>
      </c>
    </row>
    <row r="372" spans="1:11" ht="14.25" customHeight="1" x14ac:dyDescent="0.25">
      <c r="A372" s="100"/>
      <c r="B372" s="100"/>
      <c r="C372" s="100" t="s">
        <v>251</v>
      </c>
      <c r="D372" s="102" t="s">
        <v>250</v>
      </c>
      <c r="E372" s="101">
        <v>70</v>
      </c>
      <c r="F372" s="104"/>
      <c r="G372" s="103"/>
      <c r="H372" s="101"/>
      <c r="I372" s="104">
        <v>505.85</v>
      </c>
      <c r="J372" s="101">
        <v>41</v>
      </c>
      <c r="K372" s="104">
        <v>13827.5</v>
      </c>
    </row>
    <row r="373" spans="1:11" ht="14.25" customHeight="1" x14ac:dyDescent="0.25">
      <c r="A373" s="106"/>
      <c r="B373" s="106"/>
      <c r="C373" s="106" t="s">
        <v>252</v>
      </c>
      <c r="D373" s="107" t="s">
        <v>253</v>
      </c>
      <c r="E373" s="108">
        <v>37</v>
      </c>
      <c r="F373" s="109"/>
      <c r="G373" s="110" t="s">
        <v>363</v>
      </c>
      <c r="H373" s="108">
        <v>1</v>
      </c>
      <c r="I373" s="109">
        <v>44.4</v>
      </c>
      <c r="J373" s="108"/>
      <c r="K373" s="109"/>
    </row>
    <row r="374" spans="1:11" ht="15" customHeight="1" x14ac:dyDescent="0.25">
      <c r="C374" s="95" t="s">
        <v>254</v>
      </c>
      <c r="H374" s="388">
        <v>1770.47</v>
      </c>
      <c r="I374" s="388"/>
      <c r="J374" s="388">
        <v>71161.039999999994</v>
      </c>
      <c r="K374" s="388"/>
    </row>
    <row r="376" spans="1:11" ht="28.5" customHeight="1" x14ac:dyDescent="0.25">
      <c r="A376" s="100">
        <v>40</v>
      </c>
      <c r="B376" s="100" t="s">
        <v>399</v>
      </c>
      <c r="C376" s="100" t="s">
        <v>400</v>
      </c>
      <c r="D376" s="102" t="s">
        <v>392</v>
      </c>
      <c r="E376" s="101">
        <v>1</v>
      </c>
      <c r="F376" s="104"/>
      <c r="G376" s="103"/>
      <c r="H376" s="101"/>
      <c r="I376" s="104"/>
      <c r="J376" s="101"/>
      <c r="K376" s="104"/>
    </row>
    <row r="377" spans="1:11" ht="14.25" customHeight="1" x14ac:dyDescent="0.25">
      <c r="A377" s="100"/>
      <c r="B377" s="100"/>
      <c r="C377" s="100" t="s">
        <v>247</v>
      </c>
      <c r="D377" s="102"/>
      <c r="E377" s="101"/>
      <c r="F377" s="104">
        <v>119.66</v>
      </c>
      <c r="G377" s="103" t="s">
        <v>363</v>
      </c>
      <c r="H377" s="101">
        <v>1</v>
      </c>
      <c r="I377" s="104">
        <v>143.59</v>
      </c>
      <c r="J377" s="101">
        <v>46.67</v>
      </c>
      <c r="K377" s="104">
        <v>6701.35</v>
      </c>
    </row>
    <row r="378" spans="1:11" ht="14.25" customHeight="1" x14ac:dyDescent="0.25">
      <c r="A378" s="100"/>
      <c r="B378" s="100"/>
      <c r="C378" s="100" t="s">
        <v>249</v>
      </c>
      <c r="D378" s="102" t="s">
        <v>250</v>
      </c>
      <c r="E378" s="101">
        <v>75</v>
      </c>
      <c r="F378" s="104"/>
      <c r="G378" s="103"/>
      <c r="H378" s="101"/>
      <c r="I378" s="104">
        <v>107.69</v>
      </c>
      <c r="J378" s="101">
        <v>70</v>
      </c>
      <c r="K378" s="104">
        <v>4690.95</v>
      </c>
    </row>
    <row r="379" spans="1:11" ht="14.25" customHeight="1" x14ac:dyDescent="0.25">
      <c r="A379" s="100"/>
      <c r="B379" s="100"/>
      <c r="C379" s="100" t="s">
        <v>251</v>
      </c>
      <c r="D379" s="102" t="s">
        <v>250</v>
      </c>
      <c r="E379" s="101">
        <v>70</v>
      </c>
      <c r="F379" s="104"/>
      <c r="G379" s="103"/>
      <c r="H379" s="101"/>
      <c r="I379" s="104">
        <v>100.51</v>
      </c>
      <c r="J379" s="101">
        <v>41</v>
      </c>
      <c r="K379" s="104">
        <v>2747.55</v>
      </c>
    </row>
    <row r="380" spans="1:11" ht="14.25" customHeight="1" x14ac:dyDescent="0.25">
      <c r="A380" s="106"/>
      <c r="B380" s="106"/>
      <c r="C380" s="106" t="s">
        <v>252</v>
      </c>
      <c r="D380" s="107" t="s">
        <v>253</v>
      </c>
      <c r="E380" s="108">
        <v>7.2</v>
      </c>
      <c r="F380" s="109"/>
      <c r="G380" s="110" t="s">
        <v>363</v>
      </c>
      <c r="H380" s="108">
        <v>1</v>
      </c>
      <c r="I380" s="109">
        <v>8.64</v>
      </c>
      <c r="J380" s="108"/>
      <c r="K380" s="109"/>
    </row>
    <row r="381" spans="1:11" ht="15" customHeight="1" x14ac:dyDescent="0.25">
      <c r="C381" s="95" t="s">
        <v>254</v>
      </c>
      <c r="H381" s="388">
        <v>351.79</v>
      </c>
      <c r="I381" s="388"/>
      <c r="J381" s="388">
        <v>14139.85</v>
      </c>
      <c r="K381" s="388"/>
    </row>
    <row r="383" spans="1:11" ht="28.5" customHeight="1" x14ac:dyDescent="0.25">
      <c r="A383" s="100">
        <v>41</v>
      </c>
      <c r="B383" s="100" t="s">
        <v>401</v>
      </c>
      <c r="C383" s="100" t="s">
        <v>402</v>
      </c>
      <c r="D383" s="102" t="s">
        <v>343</v>
      </c>
      <c r="E383" s="101">
        <v>3</v>
      </c>
      <c r="F383" s="104"/>
      <c r="G383" s="103"/>
      <c r="H383" s="101"/>
      <c r="I383" s="104"/>
      <c r="J383" s="101"/>
      <c r="K383" s="104"/>
    </row>
    <row r="384" spans="1:11" ht="14.25" customHeight="1" x14ac:dyDescent="0.25">
      <c r="A384" s="100"/>
      <c r="B384" s="100"/>
      <c r="C384" s="100" t="s">
        <v>247</v>
      </c>
      <c r="D384" s="102"/>
      <c r="E384" s="101"/>
      <c r="F384" s="104">
        <v>143.88</v>
      </c>
      <c r="G384" s="103" t="s">
        <v>363</v>
      </c>
      <c r="H384" s="101">
        <v>1</v>
      </c>
      <c r="I384" s="104">
        <v>517.97</v>
      </c>
      <c r="J384" s="101">
        <v>46.67</v>
      </c>
      <c r="K384" s="104">
        <v>24173.66</v>
      </c>
    </row>
    <row r="385" spans="1:11" ht="14.25" customHeight="1" x14ac:dyDescent="0.25">
      <c r="A385" s="100"/>
      <c r="B385" s="100"/>
      <c r="C385" s="100" t="s">
        <v>249</v>
      </c>
      <c r="D385" s="102" t="s">
        <v>250</v>
      </c>
      <c r="E385" s="101">
        <v>75</v>
      </c>
      <c r="F385" s="104"/>
      <c r="G385" s="103"/>
      <c r="H385" s="101"/>
      <c r="I385" s="104">
        <v>388.48</v>
      </c>
      <c r="J385" s="101">
        <v>70</v>
      </c>
      <c r="K385" s="104">
        <v>16921.560000000001</v>
      </c>
    </row>
    <row r="386" spans="1:11" ht="14.25" customHeight="1" x14ac:dyDescent="0.25">
      <c r="A386" s="100"/>
      <c r="B386" s="100"/>
      <c r="C386" s="100" t="s">
        <v>251</v>
      </c>
      <c r="D386" s="102" t="s">
        <v>250</v>
      </c>
      <c r="E386" s="101">
        <v>70</v>
      </c>
      <c r="F386" s="104"/>
      <c r="G386" s="103"/>
      <c r="H386" s="101"/>
      <c r="I386" s="104">
        <v>362.58</v>
      </c>
      <c r="J386" s="101">
        <v>41</v>
      </c>
      <c r="K386" s="104">
        <v>9911.2000000000007</v>
      </c>
    </row>
    <row r="387" spans="1:11" ht="14.25" customHeight="1" x14ac:dyDescent="0.25">
      <c r="A387" s="106"/>
      <c r="B387" s="106"/>
      <c r="C387" s="106" t="s">
        <v>252</v>
      </c>
      <c r="D387" s="107" t="s">
        <v>253</v>
      </c>
      <c r="E387" s="108">
        <v>10</v>
      </c>
      <c r="F387" s="109"/>
      <c r="G387" s="110" t="s">
        <v>363</v>
      </c>
      <c r="H387" s="108">
        <v>1</v>
      </c>
      <c r="I387" s="109">
        <v>36</v>
      </c>
      <c r="J387" s="108"/>
      <c r="K387" s="109"/>
    </row>
    <row r="388" spans="1:11" ht="15" customHeight="1" x14ac:dyDescent="0.25">
      <c r="C388" s="95" t="s">
        <v>254</v>
      </c>
      <c r="H388" s="388">
        <v>1269.03</v>
      </c>
      <c r="I388" s="388"/>
      <c r="J388" s="388">
        <v>51006.42</v>
      </c>
      <c r="K388" s="388"/>
    </row>
    <row r="390" spans="1:11" ht="42.75" customHeight="1" x14ac:dyDescent="0.25">
      <c r="A390" s="100">
        <v>42</v>
      </c>
      <c r="B390" s="100" t="s">
        <v>374</v>
      </c>
      <c r="C390" s="100" t="s">
        <v>375</v>
      </c>
      <c r="D390" s="102" t="s">
        <v>371</v>
      </c>
      <c r="E390" s="101">
        <v>3</v>
      </c>
      <c r="F390" s="104"/>
      <c r="G390" s="103"/>
      <c r="H390" s="101"/>
      <c r="I390" s="104"/>
      <c r="J390" s="101"/>
      <c r="K390" s="104"/>
    </row>
    <row r="391" spans="1:11" ht="14.25" customHeight="1" x14ac:dyDescent="0.25">
      <c r="A391" s="100"/>
      <c r="B391" s="100"/>
      <c r="C391" s="100" t="s">
        <v>247</v>
      </c>
      <c r="D391" s="102"/>
      <c r="E391" s="101"/>
      <c r="F391" s="104">
        <v>45.73</v>
      </c>
      <c r="G391" s="103" t="s">
        <v>363</v>
      </c>
      <c r="H391" s="101">
        <v>1</v>
      </c>
      <c r="I391" s="104">
        <v>164.63</v>
      </c>
      <c r="J391" s="101">
        <v>46.67</v>
      </c>
      <c r="K391" s="104">
        <v>7683.28</v>
      </c>
    </row>
    <row r="392" spans="1:11" ht="14.25" customHeight="1" x14ac:dyDescent="0.25">
      <c r="A392" s="100"/>
      <c r="B392" s="100"/>
      <c r="C392" s="100" t="s">
        <v>249</v>
      </c>
      <c r="D392" s="102" t="s">
        <v>250</v>
      </c>
      <c r="E392" s="101">
        <v>75</v>
      </c>
      <c r="F392" s="104"/>
      <c r="G392" s="103"/>
      <c r="H392" s="101"/>
      <c r="I392" s="104">
        <v>123.47</v>
      </c>
      <c r="J392" s="101">
        <v>70</v>
      </c>
      <c r="K392" s="104">
        <v>5378.3</v>
      </c>
    </row>
    <row r="393" spans="1:11" ht="14.25" customHeight="1" x14ac:dyDescent="0.25">
      <c r="A393" s="100"/>
      <c r="B393" s="100"/>
      <c r="C393" s="100" t="s">
        <v>251</v>
      </c>
      <c r="D393" s="102" t="s">
        <v>250</v>
      </c>
      <c r="E393" s="101">
        <v>70</v>
      </c>
      <c r="F393" s="104"/>
      <c r="G393" s="103"/>
      <c r="H393" s="101"/>
      <c r="I393" s="104">
        <v>115.24</v>
      </c>
      <c r="J393" s="101">
        <v>41</v>
      </c>
      <c r="K393" s="104">
        <v>3150.14</v>
      </c>
    </row>
    <row r="394" spans="1:11" ht="14.25" customHeight="1" x14ac:dyDescent="0.25">
      <c r="A394" s="106"/>
      <c r="B394" s="106"/>
      <c r="C394" s="106" t="s">
        <v>252</v>
      </c>
      <c r="D394" s="107" t="s">
        <v>253</v>
      </c>
      <c r="E394" s="108">
        <v>2.7</v>
      </c>
      <c r="F394" s="109"/>
      <c r="G394" s="110" t="s">
        <v>363</v>
      </c>
      <c r="H394" s="108">
        <v>1</v>
      </c>
      <c r="I394" s="109">
        <v>9.7200000000000006</v>
      </c>
      <c r="J394" s="108"/>
      <c r="K394" s="109"/>
    </row>
    <row r="395" spans="1:11" ht="15" customHeight="1" x14ac:dyDescent="0.25">
      <c r="C395" s="95" t="s">
        <v>254</v>
      </c>
      <c r="H395" s="388">
        <v>403.34</v>
      </c>
      <c r="I395" s="388"/>
      <c r="J395" s="388">
        <v>16211.72</v>
      </c>
      <c r="K395" s="388"/>
    </row>
    <row r="397" spans="1:11" ht="42.75" customHeight="1" x14ac:dyDescent="0.25">
      <c r="A397" s="100">
        <v>43</v>
      </c>
      <c r="B397" s="100" t="s">
        <v>376</v>
      </c>
      <c r="C397" s="100" t="s">
        <v>377</v>
      </c>
      <c r="D397" s="102" t="s">
        <v>371</v>
      </c>
      <c r="E397" s="101">
        <v>3</v>
      </c>
      <c r="F397" s="104"/>
      <c r="G397" s="103"/>
      <c r="H397" s="101"/>
      <c r="I397" s="104"/>
      <c r="J397" s="101"/>
      <c r="K397" s="104"/>
    </row>
    <row r="398" spans="1:11" ht="14.25" customHeight="1" x14ac:dyDescent="0.25">
      <c r="A398" s="100"/>
      <c r="B398" s="100"/>
      <c r="C398" s="100" t="s">
        <v>247</v>
      </c>
      <c r="D398" s="102"/>
      <c r="E398" s="101"/>
      <c r="F398" s="104">
        <v>30.48</v>
      </c>
      <c r="G398" s="103" t="s">
        <v>363</v>
      </c>
      <c r="H398" s="101">
        <v>1</v>
      </c>
      <c r="I398" s="104">
        <v>109.73</v>
      </c>
      <c r="J398" s="101">
        <v>46.67</v>
      </c>
      <c r="K398" s="104">
        <v>5121.1000000000004</v>
      </c>
    </row>
    <row r="399" spans="1:11" ht="14.25" customHeight="1" x14ac:dyDescent="0.25">
      <c r="A399" s="100"/>
      <c r="B399" s="100"/>
      <c r="C399" s="100" t="s">
        <v>249</v>
      </c>
      <c r="D399" s="102" t="s">
        <v>250</v>
      </c>
      <c r="E399" s="101">
        <v>75</v>
      </c>
      <c r="F399" s="104"/>
      <c r="G399" s="103"/>
      <c r="H399" s="101"/>
      <c r="I399" s="104">
        <v>82.3</v>
      </c>
      <c r="J399" s="101">
        <v>70</v>
      </c>
      <c r="K399" s="104">
        <v>3584.77</v>
      </c>
    </row>
    <row r="400" spans="1:11" ht="14.25" customHeight="1" x14ac:dyDescent="0.25">
      <c r="A400" s="100"/>
      <c r="B400" s="100"/>
      <c r="C400" s="100" t="s">
        <v>251</v>
      </c>
      <c r="D400" s="102" t="s">
        <v>250</v>
      </c>
      <c r="E400" s="101">
        <v>70</v>
      </c>
      <c r="F400" s="104"/>
      <c r="G400" s="103"/>
      <c r="H400" s="101"/>
      <c r="I400" s="104">
        <v>76.81</v>
      </c>
      <c r="J400" s="101">
        <v>41</v>
      </c>
      <c r="K400" s="104">
        <v>2099.65</v>
      </c>
    </row>
    <row r="401" spans="1:11" ht="14.25" customHeight="1" x14ac:dyDescent="0.25">
      <c r="A401" s="106"/>
      <c r="B401" s="106"/>
      <c r="C401" s="106" t="s">
        <v>252</v>
      </c>
      <c r="D401" s="107" t="s">
        <v>253</v>
      </c>
      <c r="E401" s="108">
        <v>1.8</v>
      </c>
      <c r="F401" s="109"/>
      <c r="G401" s="110" t="s">
        <v>363</v>
      </c>
      <c r="H401" s="108">
        <v>1</v>
      </c>
      <c r="I401" s="109">
        <v>6.48</v>
      </c>
      <c r="J401" s="108"/>
      <c r="K401" s="109"/>
    </row>
    <row r="402" spans="1:11" ht="15" customHeight="1" x14ac:dyDescent="0.25">
      <c r="C402" s="95" t="s">
        <v>254</v>
      </c>
      <c r="H402" s="388">
        <v>268.83999999999997</v>
      </c>
      <c r="I402" s="388"/>
      <c r="J402" s="388">
        <v>10805.52</v>
      </c>
      <c r="K402" s="388"/>
    </row>
    <row r="405" spans="1:11" ht="15" customHeight="1" x14ac:dyDescent="0.25">
      <c r="A405" s="387" t="s">
        <v>403</v>
      </c>
      <c r="B405" s="387"/>
      <c r="C405" s="387"/>
      <c r="D405" s="387"/>
      <c r="E405" s="387"/>
      <c r="F405" s="387"/>
      <c r="G405" s="387"/>
      <c r="H405" s="385">
        <v>11201.63</v>
      </c>
      <c r="I405" s="386"/>
      <c r="J405" s="385">
        <v>450228.67</v>
      </c>
      <c r="K405" s="386"/>
    </row>
    <row r="406" spans="1:11" hidden="1" x14ac:dyDescent="0.25">
      <c r="A406" s="7" t="s">
        <v>302</v>
      </c>
      <c r="H406" s="7">
        <v>0</v>
      </c>
      <c r="J406" s="7">
        <v>0</v>
      </c>
    </row>
    <row r="407" spans="1:11" hidden="1" x14ac:dyDescent="0.25">
      <c r="A407" s="7" t="s">
        <v>303</v>
      </c>
      <c r="H407" s="7">
        <v>0</v>
      </c>
      <c r="J407" s="7">
        <v>0</v>
      </c>
    </row>
    <row r="409" spans="1:11" ht="16.5" customHeight="1" x14ac:dyDescent="0.25">
      <c r="A409" s="389" t="s">
        <v>404</v>
      </c>
      <c r="B409" s="389"/>
      <c r="C409" s="389"/>
      <c r="D409" s="389"/>
      <c r="E409" s="389"/>
      <c r="F409" s="389"/>
      <c r="G409" s="389"/>
      <c r="H409" s="389"/>
      <c r="I409" s="389"/>
      <c r="J409" s="389"/>
      <c r="K409" s="389"/>
    </row>
    <row r="410" spans="1:11" ht="42.75" customHeight="1" x14ac:dyDescent="0.25">
      <c r="A410" s="100">
        <v>44</v>
      </c>
      <c r="B410" s="100" t="s">
        <v>405</v>
      </c>
      <c r="C410" s="100" t="s">
        <v>406</v>
      </c>
      <c r="D410" s="102" t="s">
        <v>343</v>
      </c>
      <c r="E410" s="101">
        <v>2</v>
      </c>
      <c r="F410" s="104"/>
      <c r="G410" s="103"/>
      <c r="H410" s="101"/>
      <c r="I410" s="104"/>
      <c r="J410" s="101"/>
      <c r="K410" s="104"/>
    </row>
    <row r="411" spans="1:11" ht="14.25" customHeight="1" x14ac:dyDescent="0.25">
      <c r="A411" s="100"/>
      <c r="B411" s="100"/>
      <c r="C411" s="100" t="s">
        <v>247</v>
      </c>
      <c r="D411" s="102"/>
      <c r="E411" s="101"/>
      <c r="F411" s="104">
        <v>11.65</v>
      </c>
      <c r="G411" s="103"/>
      <c r="H411" s="101">
        <v>1.0469999999999999</v>
      </c>
      <c r="I411" s="104">
        <v>24.4</v>
      </c>
      <c r="J411" s="101">
        <v>46.67</v>
      </c>
      <c r="K411" s="104">
        <v>1138.75</v>
      </c>
    </row>
    <row r="412" spans="1:11" ht="14.25" customHeight="1" x14ac:dyDescent="0.25">
      <c r="A412" s="100"/>
      <c r="B412" s="100"/>
      <c r="C412" s="100" t="s">
        <v>163</v>
      </c>
      <c r="D412" s="102"/>
      <c r="E412" s="101"/>
      <c r="F412" s="104">
        <v>0.5</v>
      </c>
      <c r="G412" s="103"/>
      <c r="H412" s="101">
        <v>1.0469999999999999</v>
      </c>
      <c r="I412" s="104">
        <v>1.05</v>
      </c>
      <c r="J412" s="101">
        <v>15</v>
      </c>
      <c r="K412" s="104">
        <v>15.75</v>
      </c>
    </row>
    <row r="413" spans="1:11" ht="14.25" customHeight="1" x14ac:dyDescent="0.25">
      <c r="A413" s="100"/>
      <c r="B413" s="100"/>
      <c r="C413" s="100" t="s">
        <v>263</v>
      </c>
      <c r="D413" s="102"/>
      <c r="E413" s="101"/>
      <c r="F413" s="104">
        <v>0.08</v>
      </c>
      <c r="G413" s="103"/>
      <c r="H413" s="101">
        <v>1.0469999999999999</v>
      </c>
      <c r="I413" s="111">
        <v>0.17</v>
      </c>
      <c r="J413" s="101">
        <v>46.67</v>
      </c>
      <c r="K413" s="111">
        <v>7.93</v>
      </c>
    </row>
    <row r="414" spans="1:11" ht="42.75" customHeight="1" x14ac:dyDescent="0.25">
      <c r="A414" s="100" t="s">
        <v>407</v>
      </c>
      <c r="B414" s="100" t="s">
        <v>408</v>
      </c>
      <c r="C414" s="100" t="s">
        <v>409</v>
      </c>
      <c r="D414" s="102" t="s">
        <v>155</v>
      </c>
      <c r="E414" s="101">
        <v>2</v>
      </c>
      <c r="F414" s="104">
        <v>0</v>
      </c>
      <c r="G414" s="112"/>
      <c r="H414" s="101">
        <v>1</v>
      </c>
      <c r="I414" s="104">
        <v>0</v>
      </c>
      <c r="J414" s="101">
        <v>1</v>
      </c>
      <c r="K414" s="104">
        <v>0</v>
      </c>
    </row>
    <row r="415" spans="1:11" ht="14.25" customHeight="1" x14ac:dyDescent="0.25">
      <c r="A415" s="100"/>
      <c r="B415" s="100"/>
      <c r="C415" s="100" t="s">
        <v>249</v>
      </c>
      <c r="D415" s="102" t="s">
        <v>250</v>
      </c>
      <c r="E415" s="101">
        <v>112</v>
      </c>
      <c r="F415" s="104"/>
      <c r="G415" s="103"/>
      <c r="H415" s="101"/>
      <c r="I415" s="104">
        <v>27.33</v>
      </c>
      <c r="J415" s="101">
        <v>92</v>
      </c>
      <c r="K415" s="104">
        <v>1047.6500000000001</v>
      </c>
    </row>
    <row r="416" spans="1:11" ht="14.25" customHeight="1" x14ac:dyDescent="0.25">
      <c r="A416" s="100"/>
      <c r="B416" s="100"/>
      <c r="C416" s="100" t="s">
        <v>251</v>
      </c>
      <c r="D416" s="102" t="s">
        <v>250</v>
      </c>
      <c r="E416" s="101">
        <v>70</v>
      </c>
      <c r="F416" s="104"/>
      <c r="G416" s="103"/>
      <c r="H416" s="101"/>
      <c r="I416" s="104">
        <v>17.079999999999998</v>
      </c>
      <c r="J416" s="101">
        <v>41</v>
      </c>
      <c r="K416" s="104">
        <v>466.89</v>
      </c>
    </row>
    <row r="417" spans="1:11" ht="14.25" customHeight="1" x14ac:dyDescent="0.25">
      <c r="A417" s="100"/>
      <c r="B417" s="100"/>
      <c r="C417" s="100" t="s">
        <v>270</v>
      </c>
      <c r="D417" s="102" t="s">
        <v>250</v>
      </c>
      <c r="E417" s="101">
        <v>175</v>
      </c>
      <c r="F417" s="104"/>
      <c r="G417" s="103"/>
      <c r="H417" s="101"/>
      <c r="I417" s="104">
        <v>0.3</v>
      </c>
      <c r="J417" s="101">
        <v>160</v>
      </c>
      <c r="K417" s="104">
        <v>12.69</v>
      </c>
    </row>
    <row r="418" spans="1:11" ht="14.25" customHeight="1" x14ac:dyDescent="0.25">
      <c r="A418" s="106"/>
      <c r="B418" s="106"/>
      <c r="C418" s="106" t="s">
        <v>252</v>
      </c>
      <c r="D418" s="107" t="s">
        <v>253</v>
      </c>
      <c r="E418" s="108">
        <v>1.03</v>
      </c>
      <c r="F418" s="109"/>
      <c r="G418" s="110"/>
      <c r="H418" s="108">
        <v>1.0469999999999999</v>
      </c>
      <c r="I418" s="109">
        <v>2.1568200000000002</v>
      </c>
      <c r="J418" s="108"/>
      <c r="K418" s="109"/>
    </row>
    <row r="419" spans="1:11" ht="15" customHeight="1" x14ac:dyDescent="0.25">
      <c r="C419" s="95" t="s">
        <v>254</v>
      </c>
      <c r="H419" s="388">
        <v>70.16</v>
      </c>
      <c r="I419" s="388"/>
      <c r="J419" s="388">
        <v>2681.73</v>
      </c>
      <c r="K419" s="388"/>
    </row>
    <row r="421" spans="1:11" ht="42.75" customHeight="1" x14ac:dyDescent="0.25">
      <c r="A421" s="100">
        <v>45</v>
      </c>
      <c r="B421" s="100" t="s">
        <v>405</v>
      </c>
      <c r="C421" s="100" t="s">
        <v>410</v>
      </c>
      <c r="D421" s="102" t="s">
        <v>343</v>
      </c>
      <c r="E421" s="101">
        <v>1</v>
      </c>
      <c r="F421" s="104"/>
      <c r="G421" s="103"/>
      <c r="H421" s="101"/>
      <c r="I421" s="104"/>
      <c r="J421" s="101"/>
      <c r="K421" s="104"/>
    </row>
    <row r="422" spans="1:11" ht="14.25" customHeight="1" x14ac:dyDescent="0.25">
      <c r="A422" s="100"/>
      <c r="B422" s="100"/>
      <c r="C422" s="100" t="s">
        <v>247</v>
      </c>
      <c r="D422" s="102"/>
      <c r="E422" s="101"/>
      <c r="F422" s="104">
        <v>11.65</v>
      </c>
      <c r="G422" s="103"/>
      <c r="H422" s="101">
        <v>1.0469999999999999</v>
      </c>
      <c r="I422" s="104">
        <v>12.2</v>
      </c>
      <c r="J422" s="101">
        <v>46.67</v>
      </c>
      <c r="K422" s="104">
        <v>569.37</v>
      </c>
    </row>
    <row r="423" spans="1:11" ht="14.25" customHeight="1" x14ac:dyDescent="0.25">
      <c r="A423" s="100"/>
      <c r="B423" s="100"/>
      <c r="C423" s="100" t="s">
        <v>163</v>
      </c>
      <c r="D423" s="102"/>
      <c r="E423" s="101"/>
      <c r="F423" s="104">
        <v>0.5</v>
      </c>
      <c r="G423" s="103"/>
      <c r="H423" s="101">
        <v>1.0469999999999999</v>
      </c>
      <c r="I423" s="104">
        <v>0.52</v>
      </c>
      <c r="J423" s="101">
        <v>15</v>
      </c>
      <c r="K423" s="104">
        <v>7.8</v>
      </c>
    </row>
    <row r="424" spans="1:11" ht="14.25" customHeight="1" x14ac:dyDescent="0.25">
      <c r="A424" s="100"/>
      <c r="B424" s="100"/>
      <c r="C424" s="100" t="s">
        <v>263</v>
      </c>
      <c r="D424" s="102"/>
      <c r="E424" s="101"/>
      <c r="F424" s="104">
        <v>0.08</v>
      </c>
      <c r="G424" s="103"/>
      <c r="H424" s="101">
        <v>1.0469999999999999</v>
      </c>
      <c r="I424" s="111">
        <v>0.08</v>
      </c>
      <c r="J424" s="101">
        <v>46.67</v>
      </c>
      <c r="K424" s="111">
        <v>3.73</v>
      </c>
    </row>
    <row r="425" spans="1:11" ht="42.75" customHeight="1" x14ac:dyDescent="0.25">
      <c r="A425" s="100" t="s">
        <v>411</v>
      </c>
      <c r="B425" s="100" t="s">
        <v>408</v>
      </c>
      <c r="C425" s="100" t="s">
        <v>409</v>
      </c>
      <c r="D425" s="102" t="s">
        <v>155</v>
      </c>
      <c r="E425" s="101">
        <v>1</v>
      </c>
      <c r="F425" s="104">
        <v>0</v>
      </c>
      <c r="G425" s="112"/>
      <c r="H425" s="101">
        <v>1</v>
      </c>
      <c r="I425" s="104">
        <v>0</v>
      </c>
      <c r="J425" s="101">
        <v>1</v>
      </c>
      <c r="K425" s="104">
        <v>0</v>
      </c>
    </row>
    <row r="426" spans="1:11" ht="14.25" customHeight="1" x14ac:dyDescent="0.25">
      <c r="A426" s="100"/>
      <c r="B426" s="100"/>
      <c r="C426" s="100" t="s">
        <v>249</v>
      </c>
      <c r="D426" s="102" t="s">
        <v>250</v>
      </c>
      <c r="E426" s="101">
        <v>112</v>
      </c>
      <c r="F426" s="104"/>
      <c r="G426" s="103"/>
      <c r="H426" s="101"/>
      <c r="I426" s="104">
        <v>13.66</v>
      </c>
      <c r="J426" s="101">
        <v>92</v>
      </c>
      <c r="K426" s="104">
        <v>523.82000000000005</v>
      </c>
    </row>
    <row r="427" spans="1:11" ht="14.25" customHeight="1" x14ac:dyDescent="0.25">
      <c r="A427" s="100"/>
      <c r="B427" s="100"/>
      <c r="C427" s="100" t="s">
        <v>251</v>
      </c>
      <c r="D427" s="102" t="s">
        <v>250</v>
      </c>
      <c r="E427" s="101">
        <v>70</v>
      </c>
      <c r="F427" s="104"/>
      <c r="G427" s="103"/>
      <c r="H427" s="101"/>
      <c r="I427" s="104">
        <v>8.5399999999999991</v>
      </c>
      <c r="J427" s="101">
        <v>41</v>
      </c>
      <c r="K427" s="104">
        <v>233.44</v>
      </c>
    </row>
    <row r="428" spans="1:11" ht="14.25" customHeight="1" x14ac:dyDescent="0.25">
      <c r="A428" s="100"/>
      <c r="B428" s="100"/>
      <c r="C428" s="100" t="s">
        <v>270</v>
      </c>
      <c r="D428" s="102" t="s">
        <v>250</v>
      </c>
      <c r="E428" s="101">
        <v>175</v>
      </c>
      <c r="F428" s="104"/>
      <c r="G428" s="103"/>
      <c r="H428" s="101"/>
      <c r="I428" s="104">
        <v>0.14000000000000001</v>
      </c>
      <c r="J428" s="101">
        <v>160</v>
      </c>
      <c r="K428" s="104">
        <v>5.97</v>
      </c>
    </row>
    <row r="429" spans="1:11" ht="14.25" customHeight="1" x14ac:dyDescent="0.25">
      <c r="A429" s="106"/>
      <c r="B429" s="106"/>
      <c r="C429" s="106" t="s">
        <v>252</v>
      </c>
      <c r="D429" s="107" t="s">
        <v>253</v>
      </c>
      <c r="E429" s="108">
        <v>1.03</v>
      </c>
      <c r="F429" s="109"/>
      <c r="G429" s="110"/>
      <c r="H429" s="108">
        <v>1.0469999999999999</v>
      </c>
      <c r="I429" s="109">
        <v>1.0784100000000001</v>
      </c>
      <c r="J429" s="108"/>
      <c r="K429" s="109"/>
    </row>
    <row r="430" spans="1:11" ht="15" customHeight="1" x14ac:dyDescent="0.25">
      <c r="C430" s="95" t="s">
        <v>254</v>
      </c>
      <c r="H430" s="388">
        <v>35.06</v>
      </c>
      <c r="I430" s="388"/>
      <c r="J430" s="388">
        <v>1340.4</v>
      </c>
      <c r="K430" s="388"/>
    </row>
    <row r="432" spans="1:11" ht="85.5" customHeight="1" x14ac:dyDescent="0.25">
      <c r="A432" s="100">
        <v>46</v>
      </c>
      <c r="B432" s="100" t="s">
        <v>412</v>
      </c>
      <c r="C432" s="100" t="s">
        <v>413</v>
      </c>
      <c r="D432" s="102" t="s">
        <v>343</v>
      </c>
      <c r="E432" s="101">
        <v>2</v>
      </c>
      <c r="F432" s="104"/>
      <c r="G432" s="103"/>
      <c r="H432" s="101"/>
      <c r="I432" s="104"/>
      <c r="J432" s="101"/>
      <c r="K432" s="104"/>
    </row>
    <row r="433" spans="1:11" ht="14.25" customHeight="1" x14ac:dyDescent="0.25">
      <c r="A433" s="100"/>
      <c r="B433" s="100"/>
      <c r="C433" s="100" t="s">
        <v>247</v>
      </c>
      <c r="D433" s="102"/>
      <c r="E433" s="101"/>
      <c r="F433" s="104">
        <v>16.7</v>
      </c>
      <c r="G433" s="103"/>
      <c r="H433" s="101">
        <v>1.0469999999999999</v>
      </c>
      <c r="I433" s="104">
        <v>34.97</v>
      </c>
      <c r="J433" s="101">
        <v>46.67</v>
      </c>
      <c r="K433" s="104">
        <v>1632.05</v>
      </c>
    </row>
    <row r="434" spans="1:11" ht="14.25" customHeight="1" x14ac:dyDescent="0.25">
      <c r="A434" s="100"/>
      <c r="B434" s="100"/>
      <c r="C434" s="100" t="s">
        <v>163</v>
      </c>
      <c r="D434" s="102"/>
      <c r="E434" s="101"/>
      <c r="F434" s="104">
        <v>0.79</v>
      </c>
      <c r="G434" s="103"/>
      <c r="H434" s="101">
        <v>1.0469999999999999</v>
      </c>
      <c r="I434" s="104">
        <v>1.65</v>
      </c>
      <c r="J434" s="101">
        <v>11.77</v>
      </c>
      <c r="K434" s="104">
        <v>19.420000000000002</v>
      </c>
    </row>
    <row r="435" spans="1:11" ht="14.25" customHeight="1" x14ac:dyDescent="0.25">
      <c r="A435" s="100"/>
      <c r="B435" s="100"/>
      <c r="C435" s="100" t="s">
        <v>164</v>
      </c>
      <c r="D435" s="102"/>
      <c r="E435" s="101"/>
      <c r="F435" s="104">
        <v>25.27</v>
      </c>
      <c r="G435" s="103"/>
      <c r="H435" s="101">
        <v>1</v>
      </c>
      <c r="I435" s="104">
        <v>50.54</v>
      </c>
      <c r="J435" s="101">
        <v>6.13</v>
      </c>
      <c r="K435" s="104">
        <v>309.81</v>
      </c>
    </row>
    <row r="436" spans="1:11" ht="42.75" customHeight="1" x14ac:dyDescent="0.25">
      <c r="A436" s="100" t="s">
        <v>414</v>
      </c>
      <c r="B436" s="100" t="s">
        <v>287</v>
      </c>
      <c r="C436" s="100" t="s">
        <v>288</v>
      </c>
      <c r="D436" s="102" t="s">
        <v>289</v>
      </c>
      <c r="E436" s="101">
        <v>9.8000000000000004E-2</v>
      </c>
      <c r="F436" s="104">
        <v>0</v>
      </c>
      <c r="G436" s="112"/>
      <c r="H436" s="101">
        <v>1</v>
      </c>
      <c r="I436" s="104">
        <v>0</v>
      </c>
      <c r="J436" s="101">
        <v>1</v>
      </c>
      <c r="K436" s="104">
        <v>0</v>
      </c>
    </row>
    <row r="437" spans="1:11" ht="28.5" customHeight="1" x14ac:dyDescent="0.25">
      <c r="A437" s="100" t="s">
        <v>415</v>
      </c>
      <c r="B437" s="100" t="s">
        <v>416</v>
      </c>
      <c r="C437" s="100" t="s">
        <v>417</v>
      </c>
      <c r="D437" s="102" t="s">
        <v>155</v>
      </c>
      <c r="E437" s="101">
        <v>2</v>
      </c>
      <c r="F437" s="104">
        <v>0</v>
      </c>
      <c r="G437" s="112"/>
      <c r="H437" s="101">
        <v>1</v>
      </c>
      <c r="I437" s="104">
        <v>0</v>
      </c>
      <c r="J437" s="101">
        <v>1</v>
      </c>
      <c r="K437" s="104">
        <v>0</v>
      </c>
    </row>
    <row r="438" spans="1:11" ht="28.5" customHeight="1" x14ac:dyDescent="0.25">
      <c r="A438" s="100" t="s">
        <v>418</v>
      </c>
      <c r="B438" s="100" t="s">
        <v>419</v>
      </c>
      <c r="C438" s="100" t="s">
        <v>420</v>
      </c>
      <c r="D438" s="102" t="s">
        <v>155</v>
      </c>
      <c r="E438" s="101">
        <v>12.2</v>
      </c>
      <c r="F438" s="104">
        <v>0</v>
      </c>
      <c r="G438" s="112"/>
      <c r="H438" s="101">
        <v>1</v>
      </c>
      <c r="I438" s="104">
        <v>0</v>
      </c>
      <c r="J438" s="101">
        <v>1</v>
      </c>
      <c r="K438" s="104">
        <v>0</v>
      </c>
    </row>
    <row r="439" spans="1:11" ht="28.5" customHeight="1" x14ac:dyDescent="0.25">
      <c r="A439" s="100" t="s">
        <v>421</v>
      </c>
      <c r="B439" s="100" t="s">
        <v>422</v>
      </c>
      <c r="C439" s="100" t="s">
        <v>423</v>
      </c>
      <c r="D439" s="102" t="s">
        <v>292</v>
      </c>
      <c r="E439" s="101">
        <v>2E-3</v>
      </c>
      <c r="F439" s="104">
        <v>0</v>
      </c>
      <c r="G439" s="112"/>
      <c r="H439" s="101">
        <v>1</v>
      </c>
      <c r="I439" s="104">
        <v>0</v>
      </c>
      <c r="J439" s="101">
        <v>1</v>
      </c>
      <c r="K439" s="104">
        <v>0</v>
      </c>
    </row>
    <row r="440" spans="1:11" ht="14.25" customHeight="1" x14ac:dyDescent="0.25">
      <c r="A440" s="100"/>
      <c r="B440" s="100"/>
      <c r="C440" s="100" t="s">
        <v>249</v>
      </c>
      <c r="D440" s="102" t="s">
        <v>250</v>
      </c>
      <c r="E440" s="101">
        <v>112</v>
      </c>
      <c r="F440" s="104"/>
      <c r="G440" s="103"/>
      <c r="H440" s="101"/>
      <c r="I440" s="104">
        <v>39.17</v>
      </c>
      <c r="J440" s="101">
        <v>92</v>
      </c>
      <c r="K440" s="104">
        <v>1501.49</v>
      </c>
    </row>
    <row r="441" spans="1:11" ht="14.25" customHeight="1" x14ac:dyDescent="0.25">
      <c r="A441" s="100"/>
      <c r="B441" s="100"/>
      <c r="C441" s="100" t="s">
        <v>251</v>
      </c>
      <c r="D441" s="102" t="s">
        <v>250</v>
      </c>
      <c r="E441" s="101">
        <v>70</v>
      </c>
      <c r="F441" s="104"/>
      <c r="G441" s="103"/>
      <c r="H441" s="101"/>
      <c r="I441" s="104">
        <v>24.48</v>
      </c>
      <c r="J441" s="101">
        <v>43</v>
      </c>
      <c r="K441" s="104">
        <v>701.78</v>
      </c>
    </row>
    <row r="442" spans="1:11" ht="14.25" customHeight="1" x14ac:dyDescent="0.25">
      <c r="A442" s="106"/>
      <c r="B442" s="106"/>
      <c r="C442" s="106" t="s">
        <v>252</v>
      </c>
      <c r="D442" s="107" t="s">
        <v>253</v>
      </c>
      <c r="E442" s="108">
        <v>1.34</v>
      </c>
      <c r="F442" s="109"/>
      <c r="G442" s="110"/>
      <c r="H442" s="108">
        <v>1.0469999999999999</v>
      </c>
      <c r="I442" s="109">
        <v>2.8059599999999998</v>
      </c>
      <c r="J442" s="108"/>
      <c r="K442" s="109"/>
    </row>
    <row r="443" spans="1:11" ht="15" customHeight="1" x14ac:dyDescent="0.25">
      <c r="C443" s="95" t="s">
        <v>254</v>
      </c>
      <c r="H443" s="388">
        <v>150.81</v>
      </c>
      <c r="I443" s="388"/>
      <c r="J443" s="388">
        <v>4164.55</v>
      </c>
      <c r="K443" s="388"/>
    </row>
    <row r="445" spans="1:11" ht="14.25" customHeight="1" x14ac:dyDescent="0.25">
      <c r="A445" s="100">
        <v>47</v>
      </c>
      <c r="B445" s="100" t="s">
        <v>424</v>
      </c>
      <c r="C445" s="100" t="s">
        <v>425</v>
      </c>
      <c r="D445" s="102" t="s">
        <v>278</v>
      </c>
      <c r="E445" s="101">
        <v>0.01</v>
      </c>
      <c r="F445" s="104"/>
      <c r="G445" s="103"/>
      <c r="H445" s="101"/>
      <c r="I445" s="104"/>
      <c r="J445" s="101"/>
      <c r="K445" s="104"/>
    </row>
    <row r="446" spans="1:11" x14ac:dyDescent="0.25">
      <c r="C446" s="105" t="s">
        <v>426</v>
      </c>
    </row>
    <row r="447" spans="1:11" ht="14.25" customHeight="1" x14ac:dyDescent="0.25">
      <c r="A447" s="100"/>
      <c r="B447" s="100"/>
      <c r="C447" s="100" t="s">
        <v>247</v>
      </c>
      <c r="D447" s="102"/>
      <c r="E447" s="101"/>
      <c r="F447" s="104">
        <v>519.94000000000005</v>
      </c>
      <c r="G447" s="103"/>
      <c r="H447" s="101">
        <v>1.0469999999999999</v>
      </c>
      <c r="I447" s="104">
        <v>5.44</v>
      </c>
      <c r="J447" s="101">
        <v>46.67</v>
      </c>
      <c r="K447" s="104">
        <v>253.88</v>
      </c>
    </row>
    <row r="448" spans="1:11" ht="14.25" customHeight="1" x14ac:dyDescent="0.25">
      <c r="A448" s="100"/>
      <c r="B448" s="100"/>
      <c r="C448" s="100" t="s">
        <v>163</v>
      </c>
      <c r="D448" s="102"/>
      <c r="E448" s="101"/>
      <c r="F448" s="104">
        <v>9.4499999999999993</v>
      </c>
      <c r="G448" s="103"/>
      <c r="H448" s="101">
        <v>1.0469999999999999</v>
      </c>
      <c r="I448" s="104">
        <v>0.1</v>
      </c>
      <c r="J448" s="101">
        <v>14.64</v>
      </c>
      <c r="K448" s="104">
        <v>1.46</v>
      </c>
    </row>
    <row r="449" spans="1:11" ht="14.25" customHeight="1" x14ac:dyDescent="0.25">
      <c r="A449" s="100"/>
      <c r="B449" s="100"/>
      <c r="C449" s="100" t="s">
        <v>263</v>
      </c>
      <c r="D449" s="102"/>
      <c r="E449" s="101"/>
      <c r="F449" s="104">
        <v>1.26</v>
      </c>
      <c r="G449" s="103"/>
      <c r="H449" s="101">
        <v>1.0469999999999999</v>
      </c>
      <c r="I449" s="111">
        <v>0.01</v>
      </c>
      <c r="J449" s="101">
        <v>46.67</v>
      </c>
      <c r="K449" s="111">
        <v>0.47</v>
      </c>
    </row>
    <row r="450" spans="1:11" ht="14.25" customHeight="1" x14ac:dyDescent="0.25">
      <c r="A450" s="100"/>
      <c r="B450" s="100"/>
      <c r="C450" s="100" t="s">
        <v>164</v>
      </c>
      <c r="D450" s="102"/>
      <c r="E450" s="101"/>
      <c r="F450" s="104">
        <v>142.15</v>
      </c>
      <c r="G450" s="103"/>
      <c r="H450" s="101">
        <v>1</v>
      </c>
      <c r="I450" s="104">
        <v>1.42</v>
      </c>
      <c r="J450" s="101">
        <v>31.9</v>
      </c>
      <c r="K450" s="104">
        <v>45.3</v>
      </c>
    </row>
    <row r="451" spans="1:11" ht="14.25" customHeight="1" x14ac:dyDescent="0.25">
      <c r="A451" s="100"/>
      <c r="B451" s="100"/>
      <c r="C451" s="100" t="s">
        <v>249</v>
      </c>
      <c r="D451" s="102" t="s">
        <v>250</v>
      </c>
      <c r="E451" s="101">
        <v>112</v>
      </c>
      <c r="F451" s="104"/>
      <c r="G451" s="103"/>
      <c r="H451" s="101"/>
      <c r="I451" s="104">
        <v>6.09</v>
      </c>
      <c r="J451" s="101">
        <v>92</v>
      </c>
      <c r="K451" s="104">
        <v>233.57</v>
      </c>
    </row>
    <row r="452" spans="1:11" ht="14.25" customHeight="1" x14ac:dyDescent="0.25">
      <c r="A452" s="100"/>
      <c r="B452" s="100"/>
      <c r="C452" s="100" t="s">
        <v>251</v>
      </c>
      <c r="D452" s="102" t="s">
        <v>250</v>
      </c>
      <c r="E452" s="101">
        <v>70</v>
      </c>
      <c r="F452" s="104"/>
      <c r="G452" s="103"/>
      <c r="H452" s="101"/>
      <c r="I452" s="104">
        <v>3.81</v>
      </c>
      <c r="J452" s="101">
        <v>43</v>
      </c>
      <c r="K452" s="104">
        <v>109.17</v>
      </c>
    </row>
    <row r="453" spans="1:11" ht="14.25" customHeight="1" x14ac:dyDescent="0.25">
      <c r="A453" s="100"/>
      <c r="B453" s="100"/>
      <c r="C453" s="100" t="s">
        <v>270</v>
      </c>
      <c r="D453" s="102" t="s">
        <v>250</v>
      </c>
      <c r="E453" s="101">
        <v>175</v>
      </c>
      <c r="F453" s="104"/>
      <c r="G453" s="103"/>
      <c r="H453" s="101"/>
      <c r="I453" s="104">
        <v>0.02</v>
      </c>
      <c r="J453" s="101">
        <v>160</v>
      </c>
      <c r="K453" s="104">
        <v>0.75</v>
      </c>
    </row>
    <row r="454" spans="1:11" ht="14.25" customHeight="1" x14ac:dyDescent="0.25">
      <c r="A454" s="106"/>
      <c r="B454" s="106"/>
      <c r="C454" s="106" t="s">
        <v>252</v>
      </c>
      <c r="D454" s="107" t="s">
        <v>253</v>
      </c>
      <c r="E454" s="108">
        <v>41.2</v>
      </c>
      <c r="F454" s="109"/>
      <c r="G454" s="110"/>
      <c r="H454" s="108">
        <v>1.0469999999999999</v>
      </c>
      <c r="I454" s="109">
        <v>0.43136400000000003</v>
      </c>
      <c r="J454" s="108"/>
      <c r="K454" s="109"/>
    </row>
    <row r="455" spans="1:11" ht="15" customHeight="1" x14ac:dyDescent="0.25">
      <c r="C455" s="95" t="s">
        <v>254</v>
      </c>
      <c r="H455" s="388">
        <v>16.88</v>
      </c>
      <c r="I455" s="388"/>
      <c r="J455" s="388">
        <v>644.13</v>
      </c>
      <c r="K455" s="388"/>
    </row>
    <row r="457" spans="1:11" ht="42.75" customHeight="1" x14ac:dyDescent="0.25">
      <c r="A457" s="100">
        <v>48</v>
      </c>
      <c r="B457" s="100" t="s">
        <v>427</v>
      </c>
      <c r="C457" s="100" t="s">
        <v>428</v>
      </c>
      <c r="D457" s="102" t="s">
        <v>429</v>
      </c>
      <c r="E457" s="101">
        <v>0.03</v>
      </c>
      <c r="F457" s="104"/>
      <c r="G457" s="103"/>
      <c r="H457" s="101"/>
      <c r="I457" s="104"/>
      <c r="J457" s="101"/>
      <c r="K457" s="104"/>
    </row>
    <row r="458" spans="1:11" x14ac:dyDescent="0.25">
      <c r="C458" s="105" t="s">
        <v>430</v>
      </c>
    </row>
    <row r="459" spans="1:11" ht="14.25" customHeight="1" x14ac:dyDescent="0.25">
      <c r="A459" s="100"/>
      <c r="B459" s="100"/>
      <c r="C459" s="100" t="s">
        <v>247</v>
      </c>
      <c r="D459" s="102"/>
      <c r="E459" s="101"/>
      <c r="F459" s="104">
        <v>131.82</v>
      </c>
      <c r="G459" s="103"/>
      <c r="H459" s="101">
        <v>1.0669999999999999</v>
      </c>
      <c r="I459" s="104">
        <v>4.22</v>
      </c>
      <c r="J459" s="101">
        <v>46.67</v>
      </c>
      <c r="K459" s="104">
        <v>196.95</v>
      </c>
    </row>
    <row r="460" spans="1:11" ht="14.25" customHeight="1" x14ac:dyDescent="0.25">
      <c r="A460" s="100"/>
      <c r="B460" s="100"/>
      <c r="C460" s="100" t="s">
        <v>163</v>
      </c>
      <c r="D460" s="102"/>
      <c r="E460" s="101"/>
      <c r="F460" s="104">
        <v>36.36</v>
      </c>
      <c r="G460" s="103"/>
      <c r="H460" s="101">
        <v>1.0669999999999999</v>
      </c>
      <c r="I460" s="104">
        <v>1.1599999999999999</v>
      </c>
      <c r="J460" s="101">
        <v>13.87</v>
      </c>
      <c r="K460" s="104">
        <v>16.09</v>
      </c>
    </row>
    <row r="461" spans="1:11" ht="14.25" customHeight="1" x14ac:dyDescent="0.25">
      <c r="A461" s="100"/>
      <c r="B461" s="100"/>
      <c r="C461" s="100" t="s">
        <v>263</v>
      </c>
      <c r="D461" s="102"/>
      <c r="E461" s="101"/>
      <c r="F461" s="104">
        <v>4.42</v>
      </c>
      <c r="G461" s="103"/>
      <c r="H461" s="101">
        <v>1.0669999999999999</v>
      </c>
      <c r="I461" s="111">
        <v>0.14000000000000001</v>
      </c>
      <c r="J461" s="101">
        <v>46.67</v>
      </c>
      <c r="K461" s="111">
        <v>6.53</v>
      </c>
    </row>
    <row r="462" spans="1:11" ht="14.25" customHeight="1" x14ac:dyDescent="0.25">
      <c r="A462" s="100"/>
      <c r="B462" s="100"/>
      <c r="C462" s="100" t="s">
        <v>164</v>
      </c>
      <c r="D462" s="102"/>
      <c r="E462" s="101"/>
      <c r="F462" s="104">
        <v>52.94</v>
      </c>
      <c r="G462" s="103"/>
      <c r="H462" s="101">
        <v>1.081</v>
      </c>
      <c r="I462" s="104">
        <v>1.72</v>
      </c>
      <c r="J462" s="101">
        <v>17.38</v>
      </c>
      <c r="K462" s="104">
        <v>29.89</v>
      </c>
    </row>
    <row r="463" spans="1:11" ht="28.5" customHeight="1" x14ac:dyDescent="0.25">
      <c r="A463" s="100" t="s">
        <v>431</v>
      </c>
      <c r="B463" s="100" t="s">
        <v>432</v>
      </c>
      <c r="C463" s="100" t="s">
        <v>433</v>
      </c>
      <c r="D463" s="102" t="s">
        <v>434</v>
      </c>
      <c r="E463" s="101">
        <v>3.0599999999999998E-3</v>
      </c>
      <c r="F463" s="104">
        <v>0</v>
      </c>
      <c r="G463" s="112"/>
      <c r="H463" s="101">
        <v>1</v>
      </c>
      <c r="I463" s="104">
        <v>0</v>
      </c>
      <c r="J463" s="101">
        <v>1</v>
      </c>
      <c r="K463" s="104">
        <v>0</v>
      </c>
    </row>
    <row r="464" spans="1:11" ht="14.25" customHeight="1" x14ac:dyDescent="0.25">
      <c r="A464" s="100"/>
      <c r="B464" s="100"/>
      <c r="C464" s="100" t="s">
        <v>249</v>
      </c>
      <c r="D464" s="102" t="s">
        <v>250</v>
      </c>
      <c r="E464" s="101">
        <v>112</v>
      </c>
      <c r="F464" s="104"/>
      <c r="G464" s="103"/>
      <c r="H464" s="101"/>
      <c r="I464" s="104">
        <v>4.7300000000000004</v>
      </c>
      <c r="J464" s="101">
        <v>92</v>
      </c>
      <c r="K464" s="104">
        <v>181.19</v>
      </c>
    </row>
    <row r="465" spans="1:11" ht="14.25" customHeight="1" x14ac:dyDescent="0.25">
      <c r="A465" s="100"/>
      <c r="B465" s="100"/>
      <c r="C465" s="100" t="s">
        <v>251</v>
      </c>
      <c r="D465" s="102" t="s">
        <v>250</v>
      </c>
      <c r="E465" s="101">
        <v>70</v>
      </c>
      <c r="F465" s="104"/>
      <c r="G465" s="103"/>
      <c r="H465" s="101"/>
      <c r="I465" s="104">
        <v>2.95</v>
      </c>
      <c r="J465" s="101">
        <v>43</v>
      </c>
      <c r="K465" s="104">
        <v>84.69</v>
      </c>
    </row>
    <row r="466" spans="1:11" ht="14.25" customHeight="1" x14ac:dyDescent="0.25">
      <c r="A466" s="100"/>
      <c r="B466" s="100"/>
      <c r="C466" s="100" t="s">
        <v>270</v>
      </c>
      <c r="D466" s="102" t="s">
        <v>250</v>
      </c>
      <c r="E466" s="101">
        <v>175</v>
      </c>
      <c r="F466" s="104"/>
      <c r="G466" s="103"/>
      <c r="H466" s="101"/>
      <c r="I466" s="104">
        <v>0.25</v>
      </c>
      <c r="J466" s="101">
        <v>160</v>
      </c>
      <c r="K466" s="104">
        <v>10.45</v>
      </c>
    </row>
    <row r="467" spans="1:11" ht="14.25" customHeight="1" x14ac:dyDescent="0.25">
      <c r="A467" s="106"/>
      <c r="B467" s="106"/>
      <c r="C467" s="106" t="s">
        <v>252</v>
      </c>
      <c r="D467" s="107" t="s">
        <v>253</v>
      </c>
      <c r="E467" s="108">
        <v>10.7</v>
      </c>
      <c r="F467" s="109"/>
      <c r="G467" s="110"/>
      <c r="H467" s="108">
        <v>1.0669999999999999</v>
      </c>
      <c r="I467" s="109">
        <v>0.34250700000000001</v>
      </c>
      <c r="J467" s="108"/>
      <c r="K467" s="109"/>
    </row>
    <row r="468" spans="1:11" ht="15" customHeight="1" x14ac:dyDescent="0.25">
      <c r="C468" s="95" t="s">
        <v>254</v>
      </c>
      <c r="H468" s="388">
        <v>15.03</v>
      </c>
      <c r="I468" s="388"/>
      <c r="J468" s="388">
        <v>519.26</v>
      </c>
      <c r="K468" s="388"/>
    </row>
    <row r="471" spans="1:11" ht="15" customHeight="1" x14ac:dyDescent="0.25">
      <c r="A471" s="387" t="s">
        <v>435</v>
      </c>
      <c r="B471" s="387"/>
      <c r="C471" s="387"/>
      <c r="D471" s="387"/>
      <c r="E471" s="387"/>
      <c r="F471" s="387"/>
      <c r="G471" s="387"/>
      <c r="H471" s="385">
        <v>287.94</v>
      </c>
      <c r="I471" s="386"/>
      <c r="J471" s="385">
        <v>9350.07</v>
      </c>
      <c r="K471" s="386"/>
    </row>
    <row r="472" spans="1:11" hidden="1" x14ac:dyDescent="0.25">
      <c r="A472" s="7" t="s">
        <v>302</v>
      </c>
      <c r="H472" s="7">
        <v>0</v>
      </c>
      <c r="J472" s="7">
        <v>0</v>
      </c>
    </row>
    <row r="473" spans="1:11" hidden="1" x14ac:dyDescent="0.25">
      <c r="A473" s="7" t="s">
        <v>303</v>
      </c>
      <c r="H473" s="7">
        <v>0</v>
      </c>
      <c r="J473" s="7">
        <v>0</v>
      </c>
    </row>
    <row r="475" spans="1:11" ht="16.5" customHeight="1" x14ac:dyDescent="0.25">
      <c r="A475" s="389" t="s">
        <v>436</v>
      </c>
      <c r="B475" s="389"/>
      <c r="C475" s="389"/>
      <c r="D475" s="389"/>
      <c r="E475" s="389"/>
      <c r="F475" s="389"/>
      <c r="G475" s="389"/>
      <c r="H475" s="389"/>
      <c r="I475" s="389"/>
      <c r="J475" s="389"/>
      <c r="K475" s="389"/>
    </row>
    <row r="476" spans="1:11" ht="196.5" customHeight="1" x14ac:dyDescent="0.25">
      <c r="A476" s="106">
        <v>49</v>
      </c>
      <c r="B476" s="106" t="s">
        <v>437</v>
      </c>
      <c r="C476" s="106" t="s">
        <v>438</v>
      </c>
      <c r="D476" s="107" t="s">
        <v>354</v>
      </c>
      <c r="E476" s="108">
        <v>1</v>
      </c>
      <c r="F476" s="109">
        <v>67707.789999999994</v>
      </c>
      <c r="G476" s="110"/>
      <c r="H476" s="108">
        <v>1</v>
      </c>
      <c r="I476" s="109">
        <v>67707.789999999994</v>
      </c>
      <c r="J476" s="108">
        <v>7.27</v>
      </c>
      <c r="K476" s="109">
        <v>492235.63</v>
      </c>
    </row>
    <row r="477" spans="1:11" ht="15" customHeight="1" x14ac:dyDescent="0.25">
      <c r="C477" s="95" t="s">
        <v>254</v>
      </c>
      <c r="H477" s="388">
        <v>67707.789999999994</v>
      </c>
      <c r="I477" s="388"/>
      <c r="J477" s="388">
        <v>492235.63</v>
      </c>
      <c r="K477" s="388"/>
    </row>
    <row r="480" spans="1:11" ht="15" customHeight="1" x14ac:dyDescent="0.25">
      <c r="A480" s="387" t="s">
        <v>439</v>
      </c>
      <c r="B480" s="387"/>
      <c r="C480" s="387"/>
      <c r="D480" s="387"/>
      <c r="E480" s="387"/>
      <c r="F480" s="387"/>
      <c r="G480" s="387"/>
      <c r="H480" s="385">
        <v>67707.789999999994</v>
      </c>
      <c r="I480" s="386"/>
      <c r="J480" s="385">
        <v>492235.63</v>
      </c>
      <c r="K480" s="386"/>
    </row>
    <row r="481" spans="1:11" hidden="1" x14ac:dyDescent="0.25">
      <c r="A481" s="7" t="s">
        <v>302</v>
      </c>
      <c r="H481" s="7">
        <v>0</v>
      </c>
      <c r="J481" s="7">
        <v>0</v>
      </c>
    </row>
    <row r="482" spans="1:11" hidden="1" x14ac:dyDescent="0.25">
      <c r="A482" s="7" t="s">
        <v>303</v>
      </c>
      <c r="H482" s="7">
        <v>0</v>
      </c>
      <c r="J482" s="7">
        <v>0</v>
      </c>
    </row>
    <row r="484" spans="1:11" ht="16.5" customHeight="1" x14ac:dyDescent="0.25">
      <c r="A484" s="389" t="s">
        <v>440</v>
      </c>
      <c r="B484" s="389"/>
      <c r="C484" s="389"/>
      <c r="D484" s="389"/>
      <c r="E484" s="389"/>
      <c r="F484" s="389"/>
      <c r="G484" s="389"/>
      <c r="H484" s="389"/>
      <c r="I484" s="389"/>
      <c r="J484" s="389"/>
      <c r="K484" s="389"/>
    </row>
    <row r="485" spans="1:11" ht="42.75" customHeight="1" x14ac:dyDescent="0.25">
      <c r="A485" s="106">
        <v>50</v>
      </c>
      <c r="B485" s="106" t="s">
        <v>441</v>
      </c>
      <c r="C485" s="106" t="s">
        <v>442</v>
      </c>
      <c r="D485" s="107" t="s">
        <v>443</v>
      </c>
      <c r="E485" s="108">
        <v>3</v>
      </c>
      <c r="F485" s="109">
        <v>23.11</v>
      </c>
      <c r="G485" s="110"/>
      <c r="H485" s="108">
        <v>1</v>
      </c>
      <c r="I485" s="109">
        <v>69.33</v>
      </c>
      <c r="J485" s="108">
        <v>9.8000000000000007</v>
      </c>
      <c r="K485" s="109">
        <v>679.43</v>
      </c>
    </row>
    <row r="486" spans="1:11" ht="15" customHeight="1" x14ac:dyDescent="0.25">
      <c r="C486" s="95" t="s">
        <v>254</v>
      </c>
      <c r="H486" s="388">
        <v>69.33</v>
      </c>
      <c r="I486" s="388"/>
      <c r="J486" s="388">
        <v>679.43</v>
      </c>
      <c r="K486" s="388"/>
    </row>
    <row r="489" spans="1:11" ht="15" customHeight="1" x14ac:dyDescent="0.25">
      <c r="A489" s="387" t="s">
        <v>444</v>
      </c>
      <c r="B489" s="387"/>
      <c r="C489" s="387"/>
      <c r="D489" s="387"/>
      <c r="E489" s="387"/>
      <c r="F489" s="387"/>
      <c r="G489" s="387"/>
      <c r="H489" s="385">
        <v>69.33</v>
      </c>
      <c r="I489" s="386"/>
      <c r="J489" s="385">
        <v>679.43</v>
      </c>
      <c r="K489" s="386"/>
    </row>
    <row r="490" spans="1:11" hidden="1" x14ac:dyDescent="0.25">
      <c r="A490" s="7" t="s">
        <v>302</v>
      </c>
      <c r="H490" s="7">
        <v>0</v>
      </c>
      <c r="J490" s="7">
        <v>0</v>
      </c>
    </row>
    <row r="491" spans="1:11" hidden="1" x14ac:dyDescent="0.25">
      <c r="A491" s="7" t="s">
        <v>303</v>
      </c>
      <c r="H491" s="7">
        <v>0</v>
      </c>
      <c r="J491" s="7">
        <v>0</v>
      </c>
    </row>
    <row r="493" spans="1:11" ht="16.5" customHeight="1" x14ac:dyDescent="0.25">
      <c r="A493" s="389" t="s">
        <v>445</v>
      </c>
      <c r="B493" s="389"/>
      <c r="C493" s="389"/>
      <c r="D493" s="389"/>
      <c r="E493" s="389"/>
      <c r="F493" s="389"/>
      <c r="G493" s="389"/>
      <c r="H493" s="389"/>
      <c r="I493" s="389"/>
      <c r="J493" s="389"/>
      <c r="K493" s="389"/>
    </row>
    <row r="494" spans="1:11" ht="28.5" customHeight="1" x14ac:dyDescent="0.25">
      <c r="A494" s="100">
        <v>51</v>
      </c>
      <c r="B494" s="100" t="s">
        <v>446</v>
      </c>
      <c r="C494" s="100" t="s">
        <v>447</v>
      </c>
      <c r="D494" s="102" t="s">
        <v>448</v>
      </c>
      <c r="E494" s="101">
        <v>1</v>
      </c>
      <c r="F494" s="104"/>
      <c r="G494" s="103"/>
      <c r="H494" s="101"/>
      <c r="I494" s="104"/>
      <c r="J494" s="101"/>
      <c r="K494" s="104"/>
    </row>
    <row r="495" spans="1:11" ht="14.25" customHeight="1" x14ac:dyDescent="0.25">
      <c r="A495" s="100"/>
      <c r="B495" s="100"/>
      <c r="C495" s="100" t="s">
        <v>247</v>
      </c>
      <c r="D495" s="102"/>
      <c r="E495" s="101"/>
      <c r="F495" s="104">
        <v>1435.9</v>
      </c>
      <c r="G495" s="103" t="s">
        <v>449</v>
      </c>
      <c r="H495" s="101">
        <v>1</v>
      </c>
      <c r="I495" s="104">
        <v>1148.72</v>
      </c>
      <c r="J495" s="101">
        <v>46.67</v>
      </c>
      <c r="K495" s="104">
        <v>53610.76</v>
      </c>
    </row>
    <row r="496" spans="1:11" ht="14.25" customHeight="1" x14ac:dyDescent="0.25">
      <c r="A496" s="100"/>
      <c r="B496" s="100"/>
      <c r="C496" s="100" t="s">
        <v>249</v>
      </c>
      <c r="D496" s="102" t="s">
        <v>250</v>
      </c>
      <c r="E496" s="101">
        <v>75</v>
      </c>
      <c r="F496" s="104"/>
      <c r="G496" s="103"/>
      <c r="H496" s="101"/>
      <c r="I496" s="104">
        <v>861.54</v>
      </c>
      <c r="J496" s="101">
        <v>70</v>
      </c>
      <c r="K496" s="104">
        <v>37527.53</v>
      </c>
    </row>
    <row r="497" spans="1:11" ht="14.25" customHeight="1" x14ac:dyDescent="0.25">
      <c r="A497" s="100"/>
      <c r="B497" s="100"/>
      <c r="C497" s="100" t="s">
        <v>251</v>
      </c>
      <c r="D497" s="102" t="s">
        <v>250</v>
      </c>
      <c r="E497" s="101">
        <v>70</v>
      </c>
      <c r="F497" s="104"/>
      <c r="G497" s="103"/>
      <c r="H497" s="101"/>
      <c r="I497" s="104">
        <v>804.1</v>
      </c>
      <c r="J497" s="101">
        <v>41</v>
      </c>
      <c r="K497" s="104">
        <v>21980.41</v>
      </c>
    </row>
    <row r="498" spans="1:11" ht="14.25" customHeight="1" x14ac:dyDescent="0.25">
      <c r="A498" s="106"/>
      <c r="B498" s="106"/>
      <c r="C498" s="106" t="s">
        <v>252</v>
      </c>
      <c r="D498" s="107" t="s">
        <v>253</v>
      </c>
      <c r="E498" s="108">
        <v>74</v>
      </c>
      <c r="F498" s="109"/>
      <c r="G498" s="110" t="s">
        <v>449</v>
      </c>
      <c r="H498" s="108">
        <v>1</v>
      </c>
      <c r="I498" s="109">
        <v>59.2</v>
      </c>
      <c r="J498" s="108"/>
      <c r="K498" s="109"/>
    </row>
    <row r="499" spans="1:11" ht="15" customHeight="1" x14ac:dyDescent="0.25">
      <c r="C499" s="95" t="s">
        <v>254</v>
      </c>
      <c r="H499" s="388">
        <v>2814.36</v>
      </c>
      <c r="I499" s="388"/>
      <c r="J499" s="388">
        <v>113118.7</v>
      </c>
      <c r="K499" s="388"/>
    </row>
    <row r="501" spans="1:11" ht="42.75" customHeight="1" x14ac:dyDescent="0.25">
      <c r="A501" s="100">
        <v>52</v>
      </c>
      <c r="B501" s="100" t="s">
        <v>450</v>
      </c>
      <c r="C501" s="100" t="s">
        <v>451</v>
      </c>
      <c r="D501" s="102" t="s">
        <v>452</v>
      </c>
      <c r="E501" s="101">
        <v>1</v>
      </c>
      <c r="F501" s="104"/>
      <c r="G501" s="103"/>
      <c r="H501" s="101"/>
      <c r="I501" s="104"/>
      <c r="J501" s="101"/>
      <c r="K501" s="104"/>
    </row>
    <row r="502" spans="1:11" ht="14.25" customHeight="1" x14ac:dyDescent="0.25">
      <c r="A502" s="100"/>
      <c r="B502" s="100"/>
      <c r="C502" s="100" t="s">
        <v>247</v>
      </c>
      <c r="D502" s="102"/>
      <c r="E502" s="101"/>
      <c r="F502" s="104">
        <v>1149.98</v>
      </c>
      <c r="G502" s="103" t="s">
        <v>449</v>
      </c>
      <c r="H502" s="101">
        <v>1</v>
      </c>
      <c r="I502" s="104">
        <v>919.98</v>
      </c>
      <c r="J502" s="101">
        <v>46.67</v>
      </c>
      <c r="K502" s="104">
        <v>42935.47</v>
      </c>
    </row>
    <row r="503" spans="1:11" ht="14.25" customHeight="1" x14ac:dyDescent="0.25">
      <c r="A503" s="100"/>
      <c r="B503" s="100"/>
      <c r="C503" s="100" t="s">
        <v>249</v>
      </c>
      <c r="D503" s="102" t="s">
        <v>250</v>
      </c>
      <c r="E503" s="101">
        <v>75</v>
      </c>
      <c r="F503" s="104"/>
      <c r="G503" s="103"/>
      <c r="H503" s="101"/>
      <c r="I503" s="104">
        <v>689.99</v>
      </c>
      <c r="J503" s="101">
        <v>70</v>
      </c>
      <c r="K503" s="104">
        <v>30054.83</v>
      </c>
    </row>
    <row r="504" spans="1:11" ht="14.25" customHeight="1" x14ac:dyDescent="0.25">
      <c r="A504" s="100"/>
      <c r="B504" s="100"/>
      <c r="C504" s="100" t="s">
        <v>251</v>
      </c>
      <c r="D504" s="102" t="s">
        <v>250</v>
      </c>
      <c r="E504" s="101">
        <v>70</v>
      </c>
      <c r="F504" s="104"/>
      <c r="G504" s="103"/>
      <c r="H504" s="101"/>
      <c r="I504" s="104">
        <v>643.99</v>
      </c>
      <c r="J504" s="101">
        <v>41</v>
      </c>
      <c r="K504" s="104">
        <v>17603.54</v>
      </c>
    </row>
    <row r="505" spans="1:11" ht="14.25" customHeight="1" x14ac:dyDescent="0.25">
      <c r="A505" s="106"/>
      <c r="B505" s="106"/>
      <c r="C505" s="106" t="s">
        <v>252</v>
      </c>
      <c r="D505" s="107" t="s">
        <v>253</v>
      </c>
      <c r="E505" s="108">
        <v>72</v>
      </c>
      <c r="F505" s="109"/>
      <c r="G505" s="110" t="s">
        <v>449</v>
      </c>
      <c r="H505" s="108">
        <v>1</v>
      </c>
      <c r="I505" s="109">
        <v>57.6</v>
      </c>
      <c r="J505" s="108"/>
      <c r="K505" s="109"/>
    </row>
    <row r="506" spans="1:11" ht="15" customHeight="1" x14ac:dyDescent="0.25">
      <c r="C506" s="95" t="s">
        <v>254</v>
      </c>
      <c r="H506" s="388">
        <v>2253.96</v>
      </c>
      <c r="I506" s="388"/>
      <c r="J506" s="388">
        <v>90593.84</v>
      </c>
      <c r="K506" s="388"/>
    </row>
    <row r="508" spans="1:11" ht="85.5" customHeight="1" x14ac:dyDescent="0.25">
      <c r="A508" s="100">
        <v>53</v>
      </c>
      <c r="B508" s="100" t="s">
        <v>453</v>
      </c>
      <c r="C508" s="100" t="s">
        <v>454</v>
      </c>
      <c r="D508" s="102" t="s">
        <v>455</v>
      </c>
      <c r="E508" s="101">
        <v>1</v>
      </c>
      <c r="F508" s="104"/>
      <c r="G508" s="103"/>
      <c r="H508" s="101"/>
      <c r="I508" s="104"/>
      <c r="J508" s="101"/>
      <c r="K508" s="104"/>
    </row>
    <row r="509" spans="1:11" ht="14.25" customHeight="1" x14ac:dyDescent="0.25">
      <c r="A509" s="100"/>
      <c r="B509" s="100"/>
      <c r="C509" s="100" t="s">
        <v>247</v>
      </c>
      <c r="D509" s="102"/>
      <c r="E509" s="101"/>
      <c r="F509" s="104">
        <v>562.72</v>
      </c>
      <c r="G509" s="103" t="s">
        <v>449</v>
      </c>
      <c r="H509" s="101">
        <v>1</v>
      </c>
      <c r="I509" s="104">
        <v>450.18</v>
      </c>
      <c r="J509" s="101">
        <v>46.67</v>
      </c>
      <c r="K509" s="104">
        <v>21009.9</v>
      </c>
    </row>
    <row r="510" spans="1:11" ht="14.25" customHeight="1" x14ac:dyDescent="0.25">
      <c r="A510" s="100"/>
      <c r="B510" s="100"/>
      <c r="C510" s="100" t="s">
        <v>249</v>
      </c>
      <c r="D510" s="102" t="s">
        <v>250</v>
      </c>
      <c r="E510" s="101">
        <v>75</v>
      </c>
      <c r="F510" s="104"/>
      <c r="G510" s="103"/>
      <c r="H510" s="101"/>
      <c r="I510" s="104">
        <v>337.64</v>
      </c>
      <c r="J510" s="101">
        <v>70</v>
      </c>
      <c r="K510" s="104">
        <v>14706.93</v>
      </c>
    </row>
    <row r="511" spans="1:11" ht="14.25" customHeight="1" x14ac:dyDescent="0.25">
      <c r="A511" s="100"/>
      <c r="B511" s="100"/>
      <c r="C511" s="100" t="s">
        <v>251</v>
      </c>
      <c r="D511" s="102" t="s">
        <v>250</v>
      </c>
      <c r="E511" s="101">
        <v>70</v>
      </c>
      <c r="F511" s="104"/>
      <c r="G511" s="103"/>
      <c r="H511" s="101"/>
      <c r="I511" s="104">
        <v>315.13</v>
      </c>
      <c r="J511" s="101">
        <v>41</v>
      </c>
      <c r="K511" s="104">
        <v>8614.06</v>
      </c>
    </row>
    <row r="512" spans="1:11" ht="14.25" customHeight="1" x14ac:dyDescent="0.25">
      <c r="A512" s="106"/>
      <c r="B512" s="106"/>
      <c r="C512" s="106" t="s">
        <v>252</v>
      </c>
      <c r="D512" s="107" t="s">
        <v>253</v>
      </c>
      <c r="E512" s="108">
        <v>29</v>
      </c>
      <c r="F512" s="109"/>
      <c r="G512" s="110" t="s">
        <v>449</v>
      </c>
      <c r="H512" s="108">
        <v>1</v>
      </c>
      <c r="I512" s="109">
        <v>23.2</v>
      </c>
      <c r="J512" s="108"/>
      <c r="K512" s="109"/>
    </row>
    <row r="513" spans="1:11" ht="15" customHeight="1" x14ac:dyDescent="0.25">
      <c r="C513" s="95" t="s">
        <v>254</v>
      </c>
      <c r="H513" s="388">
        <v>1102.95</v>
      </c>
      <c r="I513" s="388"/>
      <c r="J513" s="388">
        <v>44330.89</v>
      </c>
      <c r="K513" s="388"/>
    </row>
    <row r="515" spans="1:11" ht="42.75" customHeight="1" x14ac:dyDescent="0.25">
      <c r="A515" s="100">
        <v>54</v>
      </c>
      <c r="B515" s="100" t="s">
        <v>456</v>
      </c>
      <c r="C515" s="100" t="s">
        <v>457</v>
      </c>
      <c r="D515" s="102" t="s">
        <v>458</v>
      </c>
      <c r="E515" s="101">
        <v>2</v>
      </c>
      <c r="F515" s="104"/>
      <c r="G515" s="103"/>
      <c r="H515" s="101"/>
      <c r="I515" s="104"/>
      <c r="J515" s="101"/>
      <c r="K515" s="104"/>
    </row>
    <row r="516" spans="1:11" ht="14.25" customHeight="1" x14ac:dyDescent="0.25">
      <c r="A516" s="100"/>
      <c r="B516" s="100"/>
      <c r="C516" s="100" t="s">
        <v>247</v>
      </c>
      <c r="D516" s="102"/>
      <c r="E516" s="101"/>
      <c r="F516" s="104">
        <v>65.97</v>
      </c>
      <c r="G516" s="103" t="s">
        <v>449</v>
      </c>
      <c r="H516" s="101">
        <v>1</v>
      </c>
      <c r="I516" s="104">
        <v>105.55</v>
      </c>
      <c r="J516" s="101">
        <v>46.67</v>
      </c>
      <c r="K516" s="104">
        <v>4926.0200000000004</v>
      </c>
    </row>
    <row r="517" spans="1:11" ht="14.25" customHeight="1" x14ac:dyDescent="0.25">
      <c r="A517" s="100"/>
      <c r="B517" s="100"/>
      <c r="C517" s="100" t="s">
        <v>249</v>
      </c>
      <c r="D517" s="102" t="s">
        <v>250</v>
      </c>
      <c r="E517" s="101">
        <v>75</v>
      </c>
      <c r="F517" s="104"/>
      <c r="G517" s="103"/>
      <c r="H517" s="101"/>
      <c r="I517" s="104">
        <v>79.16</v>
      </c>
      <c r="J517" s="101">
        <v>70</v>
      </c>
      <c r="K517" s="104">
        <v>3448.21</v>
      </c>
    </row>
    <row r="518" spans="1:11" ht="14.25" customHeight="1" x14ac:dyDescent="0.25">
      <c r="A518" s="100"/>
      <c r="B518" s="100"/>
      <c r="C518" s="100" t="s">
        <v>251</v>
      </c>
      <c r="D518" s="102" t="s">
        <v>250</v>
      </c>
      <c r="E518" s="101">
        <v>70</v>
      </c>
      <c r="F518" s="104"/>
      <c r="G518" s="103"/>
      <c r="H518" s="101"/>
      <c r="I518" s="104">
        <v>73.89</v>
      </c>
      <c r="J518" s="101">
        <v>41</v>
      </c>
      <c r="K518" s="104">
        <v>2019.67</v>
      </c>
    </row>
    <row r="519" spans="1:11" ht="14.25" customHeight="1" x14ac:dyDescent="0.25">
      <c r="A519" s="106"/>
      <c r="B519" s="106"/>
      <c r="C519" s="106" t="s">
        <v>252</v>
      </c>
      <c r="D519" s="107" t="s">
        <v>253</v>
      </c>
      <c r="E519" s="108">
        <v>3.4</v>
      </c>
      <c r="F519" s="109"/>
      <c r="G519" s="110" t="s">
        <v>449</v>
      </c>
      <c r="H519" s="108">
        <v>1</v>
      </c>
      <c r="I519" s="109">
        <v>5.44</v>
      </c>
      <c r="J519" s="108"/>
      <c r="K519" s="109"/>
    </row>
    <row r="520" spans="1:11" ht="15" customHeight="1" x14ac:dyDescent="0.25">
      <c r="C520" s="95" t="s">
        <v>254</v>
      </c>
      <c r="H520" s="388">
        <v>258.60000000000002</v>
      </c>
      <c r="I520" s="388"/>
      <c r="J520" s="388">
        <v>10393.9</v>
      </c>
      <c r="K520" s="388"/>
    </row>
    <row r="522" spans="1:11" ht="171" customHeight="1" x14ac:dyDescent="0.25">
      <c r="A522" s="100">
        <v>55</v>
      </c>
      <c r="B522" s="100" t="s">
        <v>459</v>
      </c>
      <c r="C522" s="100" t="s">
        <v>460</v>
      </c>
      <c r="D522" s="102" t="s">
        <v>461</v>
      </c>
      <c r="E522" s="101">
        <v>1</v>
      </c>
      <c r="F522" s="104"/>
      <c r="G522" s="103"/>
      <c r="H522" s="101"/>
      <c r="I522" s="104"/>
      <c r="J522" s="101"/>
      <c r="K522" s="104"/>
    </row>
    <row r="523" spans="1:11" ht="14.25" customHeight="1" x14ac:dyDescent="0.25">
      <c r="A523" s="100"/>
      <c r="B523" s="100"/>
      <c r="C523" s="100" t="s">
        <v>247</v>
      </c>
      <c r="D523" s="102"/>
      <c r="E523" s="101"/>
      <c r="F523" s="104">
        <v>90.55</v>
      </c>
      <c r="G523" s="103" t="s">
        <v>449</v>
      </c>
      <c r="H523" s="101">
        <v>1</v>
      </c>
      <c r="I523" s="104">
        <v>72.44</v>
      </c>
      <c r="J523" s="101">
        <v>46.67</v>
      </c>
      <c r="K523" s="104">
        <v>3380.77</v>
      </c>
    </row>
    <row r="524" spans="1:11" ht="14.25" customHeight="1" x14ac:dyDescent="0.25">
      <c r="A524" s="100"/>
      <c r="B524" s="100"/>
      <c r="C524" s="100" t="s">
        <v>249</v>
      </c>
      <c r="D524" s="102" t="s">
        <v>250</v>
      </c>
      <c r="E524" s="101">
        <v>75</v>
      </c>
      <c r="F524" s="104"/>
      <c r="G524" s="103"/>
      <c r="H524" s="101"/>
      <c r="I524" s="104">
        <v>54.33</v>
      </c>
      <c r="J524" s="101">
        <v>70</v>
      </c>
      <c r="K524" s="104">
        <v>2366.54</v>
      </c>
    </row>
    <row r="525" spans="1:11" ht="14.25" customHeight="1" x14ac:dyDescent="0.25">
      <c r="A525" s="100"/>
      <c r="B525" s="100"/>
      <c r="C525" s="100" t="s">
        <v>251</v>
      </c>
      <c r="D525" s="102" t="s">
        <v>250</v>
      </c>
      <c r="E525" s="101">
        <v>70</v>
      </c>
      <c r="F525" s="104"/>
      <c r="G525" s="103"/>
      <c r="H525" s="101"/>
      <c r="I525" s="104">
        <v>50.71</v>
      </c>
      <c r="J525" s="101">
        <v>41</v>
      </c>
      <c r="K525" s="104">
        <v>1386.12</v>
      </c>
    </row>
    <row r="526" spans="1:11" ht="14.25" customHeight="1" x14ac:dyDescent="0.25">
      <c r="A526" s="106"/>
      <c r="B526" s="106"/>
      <c r="C526" s="106" t="s">
        <v>252</v>
      </c>
      <c r="D526" s="107" t="s">
        <v>253</v>
      </c>
      <c r="E526" s="108">
        <v>4.9000000000000004</v>
      </c>
      <c r="F526" s="109"/>
      <c r="G526" s="110" t="s">
        <v>449</v>
      </c>
      <c r="H526" s="108">
        <v>1</v>
      </c>
      <c r="I526" s="109">
        <v>3.92</v>
      </c>
      <c r="J526" s="108"/>
      <c r="K526" s="109"/>
    </row>
    <row r="527" spans="1:11" ht="15" customHeight="1" x14ac:dyDescent="0.25">
      <c r="C527" s="95" t="s">
        <v>254</v>
      </c>
      <c r="H527" s="388">
        <v>177.48</v>
      </c>
      <c r="I527" s="388"/>
      <c r="J527" s="388">
        <v>7133.43</v>
      </c>
      <c r="K527" s="388"/>
    </row>
    <row r="529" spans="1:11" ht="42.75" customHeight="1" x14ac:dyDescent="0.25">
      <c r="A529" s="100">
        <v>56</v>
      </c>
      <c r="B529" s="100" t="s">
        <v>462</v>
      </c>
      <c r="C529" s="100" t="s">
        <v>463</v>
      </c>
      <c r="D529" s="102" t="s">
        <v>458</v>
      </c>
      <c r="E529" s="101">
        <v>3</v>
      </c>
      <c r="F529" s="104"/>
      <c r="G529" s="103"/>
      <c r="H529" s="101"/>
      <c r="I529" s="104"/>
      <c r="J529" s="101"/>
      <c r="K529" s="104"/>
    </row>
    <row r="530" spans="1:11" ht="14.25" customHeight="1" x14ac:dyDescent="0.25">
      <c r="A530" s="100"/>
      <c r="B530" s="100"/>
      <c r="C530" s="100" t="s">
        <v>247</v>
      </c>
      <c r="D530" s="102"/>
      <c r="E530" s="101"/>
      <c r="F530" s="104">
        <v>29.57</v>
      </c>
      <c r="G530" s="103" t="s">
        <v>449</v>
      </c>
      <c r="H530" s="101">
        <v>1</v>
      </c>
      <c r="I530" s="104">
        <v>70.97</v>
      </c>
      <c r="J530" s="101">
        <v>46.67</v>
      </c>
      <c r="K530" s="104">
        <v>3312.17</v>
      </c>
    </row>
    <row r="531" spans="1:11" ht="14.25" customHeight="1" x14ac:dyDescent="0.25">
      <c r="A531" s="100"/>
      <c r="B531" s="100"/>
      <c r="C531" s="100" t="s">
        <v>249</v>
      </c>
      <c r="D531" s="102" t="s">
        <v>250</v>
      </c>
      <c r="E531" s="101">
        <v>75</v>
      </c>
      <c r="F531" s="104"/>
      <c r="G531" s="103"/>
      <c r="H531" s="101"/>
      <c r="I531" s="104">
        <v>53.23</v>
      </c>
      <c r="J531" s="101">
        <v>70</v>
      </c>
      <c r="K531" s="104">
        <v>2318.52</v>
      </c>
    </row>
    <row r="532" spans="1:11" ht="14.25" customHeight="1" x14ac:dyDescent="0.25">
      <c r="A532" s="100"/>
      <c r="B532" s="100"/>
      <c r="C532" s="100" t="s">
        <v>251</v>
      </c>
      <c r="D532" s="102" t="s">
        <v>250</v>
      </c>
      <c r="E532" s="101">
        <v>70</v>
      </c>
      <c r="F532" s="104"/>
      <c r="G532" s="103"/>
      <c r="H532" s="101"/>
      <c r="I532" s="104">
        <v>49.68</v>
      </c>
      <c r="J532" s="101">
        <v>41</v>
      </c>
      <c r="K532" s="104">
        <v>1357.99</v>
      </c>
    </row>
    <row r="533" spans="1:11" ht="14.25" customHeight="1" x14ac:dyDescent="0.25">
      <c r="A533" s="106"/>
      <c r="B533" s="106"/>
      <c r="C533" s="106" t="s">
        <v>252</v>
      </c>
      <c r="D533" s="107" t="s">
        <v>253</v>
      </c>
      <c r="E533" s="108">
        <v>1.6</v>
      </c>
      <c r="F533" s="109"/>
      <c r="G533" s="110" t="s">
        <v>449</v>
      </c>
      <c r="H533" s="108">
        <v>1</v>
      </c>
      <c r="I533" s="109">
        <v>3.84</v>
      </c>
      <c r="J533" s="108"/>
      <c r="K533" s="109"/>
    </row>
    <row r="534" spans="1:11" ht="15" customHeight="1" x14ac:dyDescent="0.25">
      <c r="C534" s="95" t="s">
        <v>254</v>
      </c>
      <c r="H534" s="388">
        <v>173.88</v>
      </c>
      <c r="I534" s="388"/>
      <c r="J534" s="388">
        <v>6988.68</v>
      </c>
      <c r="K534" s="388"/>
    </row>
    <row r="536" spans="1:11" ht="42.75" customHeight="1" x14ac:dyDescent="0.25">
      <c r="A536" s="100">
        <v>57</v>
      </c>
      <c r="B536" s="100" t="s">
        <v>464</v>
      </c>
      <c r="C536" s="100" t="s">
        <v>465</v>
      </c>
      <c r="D536" s="102" t="s">
        <v>448</v>
      </c>
      <c r="E536" s="101">
        <v>1</v>
      </c>
      <c r="F536" s="104"/>
      <c r="G536" s="103"/>
      <c r="H536" s="101"/>
      <c r="I536" s="104"/>
      <c r="J536" s="101"/>
      <c r="K536" s="104"/>
    </row>
    <row r="537" spans="1:11" ht="14.25" customHeight="1" x14ac:dyDescent="0.25">
      <c r="A537" s="100"/>
      <c r="B537" s="100"/>
      <c r="C537" s="100" t="s">
        <v>247</v>
      </c>
      <c r="D537" s="102"/>
      <c r="E537" s="101"/>
      <c r="F537" s="104">
        <v>1086.6199999999999</v>
      </c>
      <c r="G537" s="103" t="s">
        <v>449</v>
      </c>
      <c r="H537" s="101">
        <v>1</v>
      </c>
      <c r="I537" s="104">
        <v>869.3</v>
      </c>
      <c r="J537" s="101">
        <v>46.67</v>
      </c>
      <c r="K537" s="104">
        <v>40570.230000000003</v>
      </c>
    </row>
    <row r="538" spans="1:11" ht="14.25" customHeight="1" x14ac:dyDescent="0.25">
      <c r="A538" s="100"/>
      <c r="B538" s="100"/>
      <c r="C538" s="100" t="s">
        <v>249</v>
      </c>
      <c r="D538" s="102" t="s">
        <v>250</v>
      </c>
      <c r="E538" s="101">
        <v>75</v>
      </c>
      <c r="F538" s="104"/>
      <c r="G538" s="103"/>
      <c r="H538" s="101"/>
      <c r="I538" s="104">
        <v>651.98</v>
      </c>
      <c r="J538" s="101">
        <v>70</v>
      </c>
      <c r="K538" s="104">
        <v>28399.16</v>
      </c>
    </row>
    <row r="539" spans="1:11" ht="14.25" customHeight="1" x14ac:dyDescent="0.25">
      <c r="A539" s="100"/>
      <c r="B539" s="100"/>
      <c r="C539" s="100" t="s">
        <v>251</v>
      </c>
      <c r="D539" s="102" t="s">
        <v>250</v>
      </c>
      <c r="E539" s="101">
        <v>70</v>
      </c>
      <c r="F539" s="104"/>
      <c r="G539" s="103"/>
      <c r="H539" s="101"/>
      <c r="I539" s="104">
        <v>608.51</v>
      </c>
      <c r="J539" s="101">
        <v>41</v>
      </c>
      <c r="K539" s="104">
        <v>16633.79</v>
      </c>
    </row>
    <row r="540" spans="1:11" ht="14.25" customHeight="1" x14ac:dyDescent="0.25">
      <c r="A540" s="106"/>
      <c r="B540" s="106"/>
      <c r="C540" s="106" t="s">
        <v>252</v>
      </c>
      <c r="D540" s="107" t="s">
        <v>253</v>
      </c>
      <c r="E540" s="108">
        <v>56</v>
      </c>
      <c r="F540" s="109"/>
      <c r="G540" s="110" t="s">
        <v>449</v>
      </c>
      <c r="H540" s="108">
        <v>1</v>
      </c>
      <c r="I540" s="109">
        <v>44.8</v>
      </c>
      <c r="J540" s="108"/>
      <c r="K540" s="109"/>
    </row>
    <row r="541" spans="1:11" ht="15" customHeight="1" x14ac:dyDescent="0.25">
      <c r="C541" s="95" t="s">
        <v>254</v>
      </c>
      <c r="H541" s="388">
        <v>2129.79</v>
      </c>
      <c r="I541" s="388"/>
      <c r="J541" s="388">
        <v>85603.18</v>
      </c>
      <c r="K541" s="388"/>
    </row>
    <row r="544" spans="1:11" ht="15" customHeight="1" x14ac:dyDescent="0.25">
      <c r="A544" s="387" t="s">
        <v>466</v>
      </c>
      <c r="B544" s="387"/>
      <c r="C544" s="387"/>
      <c r="D544" s="387"/>
      <c r="E544" s="387"/>
      <c r="F544" s="387"/>
      <c r="G544" s="387"/>
      <c r="H544" s="385">
        <v>8911.02</v>
      </c>
      <c r="I544" s="386"/>
      <c r="J544" s="385">
        <v>358162.62</v>
      </c>
      <c r="K544" s="386"/>
    </row>
    <row r="545" spans="1:11" hidden="1" x14ac:dyDescent="0.25">
      <c r="A545" s="7" t="s">
        <v>302</v>
      </c>
      <c r="H545" s="7">
        <v>0</v>
      </c>
      <c r="J545" s="7">
        <v>0</v>
      </c>
    </row>
    <row r="546" spans="1:11" hidden="1" x14ac:dyDescent="0.25">
      <c r="A546" s="7" t="s">
        <v>303</v>
      </c>
      <c r="H546" s="7">
        <v>0</v>
      </c>
      <c r="J546" s="7">
        <v>0</v>
      </c>
    </row>
    <row r="548" spans="1:11" ht="15" customHeight="1" x14ac:dyDescent="0.25">
      <c r="A548" s="387" t="s">
        <v>467</v>
      </c>
      <c r="B548" s="387"/>
      <c r="C548" s="387"/>
      <c r="D548" s="387"/>
      <c r="E548" s="387"/>
      <c r="F548" s="387"/>
      <c r="G548" s="387"/>
      <c r="H548" s="385">
        <v>436880.1</v>
      </c>
      <c r="I548" s="386"/>
      <c r="J548" s="385">
        <v>3978067.1</v>
      </c>
      <c r="K548" s="386"/>
    </row>
    <row r="549" spans="1:11" hidden="1" x14ac:dyDescent="0.25">
      <c r="A549" s="7" t="s">
        <v>302</v>
      </c>
      <c r="H549" s="7">
        <v>0</v>
      </c>
      <c r="J549" s="7">
        <v>0</v>
      </c>
    </row>
    <row r="550" spans="1:11" hidden="1" x14ac:dyDescent="0.25">
      <c r="A550" s="7" t="s">
        <v>303</v>
      </c>
      <c r="H550" s="7">
        <v>0</v>
      </c>
      <c r="J550" s="7">
        <v>0</v>
      </c>
    </row>
    <row r="552" spans="1:11" ht="15" customHeight="1" x14ac:dyDescent="0.25">
      <c r="A552" s="387" t="s">
        <v>468</v>
      </c>
      <c r="B552" s="387"/>
      <c r="C552" s="387"/>
      <c r="D552" s="387"/>
      <c r="E552" s="387"/>
      <c r="F552" s="387"/>
      <c r="G552" s="387"/>
      <c r="H552" s="385">
        <v>436880.1</v>
      </c>
      <c r="I552" s="386"/>
      <c r="J552" s="385">
        <v>3978067.1</v>
      </c>
      <c r="K552" s="386"/>
    </row>
    <row r="553" spans="1:11" hidden="1" x14ac:dyDescent="0.25">
      <c r="A553" s="7" t="s">
        <v>302</v>
      </c>
      <c r="H553" s="7">
        <v>0</v>
      </c>
      <c r="J553" s="7">
        <v>0</v>
      </c>
    </row>
    <row r="554" spans="1:11" hidden="1" x14ac:dyDescent="0.25">
      <c r="A554" s="7" t="s">
        <v>303</v>
      </c>
      <c r="H554" s="7">
        <v>0</v>
      </c>
      <c r="J554" s="7">
        <v>0</v>
      </c>
    </row>
    <row r="557" spans="1:11" ht="14.25" customHeight="1" x14ac:dyDescent="0.25">
      <c r="A557" s="382" t="s">
        <v>469</v>
      </c>
      <c r="B557" s="382"/>
      <c r="C557" s="113" t="s">
        <v>470</v>
      </c>
      <c r="D557" s="113"/>
      <c r="E557" s="113"/>
      <c r="F557" s="113"/>
      <c r="G557" s="113"/>
      <c r="H557" s="383" t="s">
        <v>470</v>
      </c>
      <c r="I557" s="383"/>
      <c r="J557" s="383"/>
      <c r="K557" s="383"/>
    </row>
    <row r="558" spans="1:11" ht="14.25" customHeight="1" x14ac:dyDescent="0.25">
      <c r="A558" s="13"/>
      <c r="B558" s="13"/>
      <c r="C558" s="384" t="s">
        <v>471</v>
      </c>
      <c r="D558" s="384"/>
      <c r="E558" s="384"/>
      <c r="F558" s="384"/>
      <c r="G558" s="384"/>
      <c r="H558" s="13"/>
      <c r="I558" s="13"/>
      <c r="J558" s="13"/>
      <c r="K558" s="13"/>
    </row>
    <row r="559" spans="1:11" ht="14.2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ht="14.25" customHeight="1" x14ac:dyDescent="0.25">
      <c r="A560" s="382" t="s">
        <v>472</v>
      </c>
      <c r="B560" s="382"/>
      <c r="C560" s="113" t="s">
        <v>470</v>
      </c>
      <c r="D560" s="113"/>
      <c r="E560" s="113"/>
      <c r="F560" s="113"/>
      <c r="G560" s="113"/>
      <c r="H560" s="383" t="s">
        <v>470</v>
      </c>
      <c r="I560" s="383"/>
      <c r="J560" s="383"/>
      <c r="K560" s="383"/>
    </row>
    <row r="561" spans="1:11" ht="14.25" customHeight="1" x14ac:dyDescent="0.25">
      <c r="A561" s="13"/>
      <c r="B561" s="13"/>
      <c r="C561" s="384" t="s">
        <v>471</v>
      </c>
      <c r="D561" s="384"/>
      <c r="E561" s="384"/>
      <c r="F561" s="384"/>
      <c r="G561" s="384"/>
      <c r="H561" s="13"/>
      <c r="I561" s="13"/>
      <c r="J561" s="13"/>
      <c r="K561" s="13"/>
    </row>
  </sheetData>
  <sheetProtection formatCells="0" formatColumns="0" formatRows="0" insertColumns="0" insertRows="0" insertHyperlinks="0" deleteColumns="0" deleteRows="0" sort="0" autoFilter="0" pivotTables="0"/>
  <mergeCells count="188">
    <mergeCell ref="J2:K2"/>
    <mergeCell ref="A3:K3"/>
    <mergeCell ref="A4:K4"/>
    <mergeCell ref="A6:K6"/>
    <mergeCell ref="A8:K8"/>
    <mergeCell ref="A9:K9"/>
    <mergeCell ref="A11:K11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H58:I58"/>
    <mergeCell ref="J58:K58"/>
    <mergeCell ref="J116:K116"/>
    <mergeCell ref="H116:I116"/>
    <mergeCell ref="A116:G116"/>
    <mergeCell ref="A31:K31"/>
    <mergeCell ref="H38:I38"/>
    <mergeCell ref="J38:K38"/>
    <mergeCell ref="H46:I46"/>
    <mergeCell ref="J46:K46"/>
    <mergeCell ref="H70:I70"/>
    <mergeCell ref="J70:K70"/>
    <mergeCell ref="H82:I82"/>
    <mergeCell ref="J82:K82"/>
    <mergeCell ref="H94:I94"/>
    <mergeCell ref="J94:K94"/>
    <mergeCell ref="A120:K120"/>
    <mergeCell ref="H127:I127"/>
    <mergeCell ref="J127:K127"/>
    <mergeCell ref="H97:I97"/>
    <mergeCell ref="J97:K97"/>
    <mergeCell ref="H100:I100"/>
    <mergeCell ref="J100:K100"/>
    <mergeCell ref="H113:I113"/>
    <mergeCell ref="J113:K113"/>
    <mergeCell ref="A207:K207"/>
    <mergeCell ref="H218:I218"/>
    <mergeCell ref="J218:K218"/>
    <mergeCell ref="A183:K183"/>
    <mergeCell ref="H135:I135"/>
    <mergeCell ref="J135:K135"/>
    <mergeCell ref="H148:I148"/>
    <mergeCell ref="J148:K148"/>
    <mergeCell ref="H161:I161"/>
    <mergeCell ref="J161:K161"/>
    <mergeCell ref="H176:I176"/>
    <mergeCell ref="J176:K176"/>
    <mergeCell ref="J179:K179"/>
    <mergeCell ref="H179:I179"/>
    <mergeCell ref="A179:G179"/>
    <mergeCell ref="H194:I194"/>
    <mergeCell ref="J194:K194"/>
    <mergeCell ref="H197:I197"/>
    <mergeCell ref="J197:K197"/>
    <mergeCell ref="H200:I200"/>
    <mergeCell ref="J200:K200"/>
    <mergeCell ref="J203:K203"/>
    <mergeCell ref="H203:I203"/>
    <mergeCell ref="A203:G203"/>
    <mergeCell ref="H224:I224"/>
    <mergeCell ref="J224:K224"/>
    <mergeCell ref="J227:K227"/>
    <mergeCell ref="H227:I227"/>
    <mergeCell ref="A227:G227"/>
    <mergeCell ref="A245:G245"/>
    <mergeCell ref="A249:K249"/>
    <mergeCell ref="H233:I233"/>
    <mergeCell ref="J233:K233"/>
    <mergeCell ref="J236:K236"/>
    <mergeCell ref="H236:I236"/>
    <mergeCell ref="A236:G236"/>
    <mergeCell ref="A240:K240"/>
    <mergeCell ref="H269:I269"/>
    <mergeCell ref="J269:K269"/>
    <mergeCell ref="H242:I242"/>
    <mergeCell ref="J242:K242"/>
    <mergeCell ref="J245:K245"/>
    <mergeCell ref="H245:I245"/>
    <mergeCell ref="A231:K231"/>
    <mergeCell ref="H255:I255"/>
    <mergeCell ref="J255:K255"/>
    <mergeCell ref="H262:I262"/>
    <mergeCell ref="J262:K262"/>
    <mergeCell ref="H353:I353"/>
    <mergeCell ref="J353:K353"/>
    <mergeCell ref="H276:I276"/>
    <mergeCell ref="J276:K276"/>
    <mergeCell ref="H283:I283"/>
    <mergeCell ref="J283:K283"/>
    <mergeCell ref="H290:I290"/>
    <mergeCell ref="J290:K290"/>
    <mergeCell ref="H297:I297"/>
    <mergeCell ref="J297:K297"/>
    <mergeCell ref="H304:I304"/>
    <mergeCell ref="J304:K304"/>
    <mergeCell ref="H311:I311"/>
    <mergeCell ref="J311:K311"/>
    <mergeCell ref="H318:I318"/>
    <mergeCell ref="J318:K318"/>
    <mergeCell ref="H325:I325"/>
    <mergeCell ref="J325:K325"/>
    <mergeCell ref="H332:I332"/>
    <mergeCell ref="J332:K332"/>
    <mergeCell ref="H339:I339"/>
    <mergeCell ref="J339:K339"/>
    <mergeCell ref="H346:I346"/>
    <mergeCell ref="J346:K346"/>
    <mergeCell ref="H360:I360"/>
    <mergeCell ref="J360:K360"/>
    <mergeCell ref="H367:I367"/>
    <mergeCell ref="J367:K367"/>
    <mergeCell ref="H374:I374"/>
    <mergeCell ref="J374:K374"/>
    <mergeCell ref="A405:G405"/>
    <mergeCell ref="A409:K409"/>
    <mergeCell ref="H381:I381"/>
    <mergeCell ref="J381:K381"/>
    <mergeCell ref="H388:I388"/>
    <mergeCell ref="J388:K388"/>
    <mergeCell ref="H395:I395"/>
    <mergeCell ref="J395:K395"/>
    <mergeCell ref="H402:I402"/>
    <mergeCell ref="J402:K402"/>
    <mergeCell ref="J405:K405"/>
    <mergeCell ref="H405:I405"/>
    <mergeCell ref="J480:K480"/>
    <mergeCell ref="H480:I480"/>
    <mergeCell ref="A480:G480"/>
    <mergeCell ref="H419:I419"/>
    <mergeCell ref="J419:K419"/>
    <mergeCell ref="H430:I430"/>
    <mergeCell ref="J430:K430"/>
    <mergeCell ref="H443:I443"/>
    <mergeCell ref="J443:K443"/>
    <mergeCell ref="H455:I455"/>
    <mergeCell ref="J455:K455"/>
    <mergeCell ref="H468:I468"/>
    <mergeCell ref="J468:K468"/>
    <mergeCell ref="J471:K471"/>
    <mergeCell ref="H471:I471"/>
    <mergeCell ref="A471:G471"/>
    <mergeCell ref="A475:K475"/>
    <mergeCell ref="H477:I477"/>
    <mergeCell ref="J477:K477"/>
    <mergeCell ref="H513:I513"/>
    <mergeCell ref="J513:K513"/>
    <mergeCell ref="A484:K484"/>
    <mergeCell ref="H486:I486"/>
    <mergeCell ref="J486:K486"/>
    <mergeCell ref="J489:K489"/>
    <mergeCell ref="H489:I489"/>
    <mergeCell ref="A489:G489"/>
    <mergeCell ref="A493:K493"/>
    <mergeCell ref="H499:I499"/>
    <mergeCell ref="J499:K499"/>
    <mergeCell ref="H506:I506"/>
    <mergeCell ref="J506:K506"/>
    <mergeCell ref="J548:K548"/>
    <mergeCell ref="H548:I548"/>
    <mergeCell ref="A548:G548"/>
    <mergeCell ref="H520:I520"/>
    <mergeCell ref="J520:K520"/>
    <mergeCell ref="H527:I527"/>
    <mergeCell ref="J527:K527"/>
    <mergeCell ref="H534:I534"/>
    <mergeCell ref="J534:K534"/>
    <mergeCell ref="H541:I541"/>
    <mergeCell ref="J541:K541"/>
    <mergeCell ref="J544:K544"/>
    <mergeCell ref="H544:I544"/>
    <mergeCell ref="A544:G544"/>
    <mergeCell ref="A560:B560"/>
    <mergeCell ref="H560:K560"/>
    <mergeCell ref="C561:G561"/>
    <mergeCell ref="J552:K552"/>
    <mergeCell ref="H552:I552"/>
    <mergeCell ref="A552:G552"/>
    <mergeCell ref="A557:B557"/>
    <mergeCell ref="H557:K557"/>
    <mergeCell ref="C558:G558"/>
  </mergeCells>
  <pageMargins left="0.4" right="0.2" top="0.2" bottom="0.4" header="0.2" footer="0.2"/>
  <pageSetup paperSize="9" scale="70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426" t="s">
        <v>473</v>
      </c>
      <c r="B2" s="426"/>
      <c r="C2" s="426"/>
      <c r="D2" s="426"/>
      <c r="E2" s="426"/>
      <c r="F2" s="427" t="s">
        <v>474</v>
      </c>
      <c r="G2" s="427"/>
      <c r="H2" s="427"/>
      <c r="I2" s="427"/>
      <c r="J2" s="427"/>
      <c r="K2" s="427"/>
      <c r="L2" s="427"/>
    </row>
    <row r="3" spans="1:93" ht="12.75" customHeight="1" x14ac:dyDescent="0.25">
      <c r="A3" s="105"/>
      <c r="B3" s="105"/>
      <c r="C3" s="105"/>
      <c r="D3" s="105"/>
      <c r="E3" s="105"/>
      <c r="F3" s="114"/>
      <c r="G3" s="114"/>
      <c r="H3" s="114"/>
      <c r="I3" s="114"/>
      <c r="J3" s="114"/>
      <c r="K3" s="114"/>
      <c r="L3" s="114"/>
    </row>
    <row r="4" spans="1:93" ht="12.75" customHeight="1" x14ac:dyDescent="0.25">
      <c r="A4" s="426" t="s">
        <v>475</v>
      </c>
      <c r="B4" s="426"/>
      <c r="C4" s="426"/>
      <c r="D4" s="426"/>
      <c r="E4" s="426"/>
      <c r="F4" s="427" t="s">
        <v>476</v>
      </c>
      <c r="G4" s="427"/>
      <c r="H4" s="427"/>
      <c r="I4" s="427"/>
      <c r="J4" s="427"/>
      <c r="K4" s="427"/>
      <c r="L4" s="427"/>
    </row>
    <row r="5" spans="1:93" ht="12.75" customHeight="1" x14ac:dyDescent="0.25">
      <c r="A5" s="105"/>
      <c r="B5" s="105"/>
      <c r="C5" s="105"/>
      <c r="D5" s="105"/>
      <c r="E5" s="105"/>
      <c r="F5" s="114"/>
      <c r="G5" s="114"/>
      <c r="H5" s="114"/>
      <c r="I5" s="114"/>
      <c r="J5" s="114"/>
      <c r="K5" s="114"/>
      <c r="L5" s="114"/>
    </row>
    <row r="6" spans="1:93" ht="76.5" customHeight="1" x14ac:dyDescent="0.25">
      <c r="A6" s="426" t="s">
        <v>477</v>
      </c>
      <c r="B6" s="426"/>
      <c r="C6" s="426"/>
      <c r="D6" s="426"/>
      <c r="E6" s="426"/>
      <c r="F6" s="427" t="s">
        <v>478</v>
      </c>
      <c r="G6" s="427"/>
      <c r="H6" s="427"/>
      <c r="I6" s="427"/>
      <c r="J6" s="427"/>
      <c r="K6" s="427"/>
      <c r="L6" s="427"/>
      <c r="CO6" s="133" t="s">
        <v>478</v>
      </c>
    </row>
    <row r="7" spans="1:93" ht="12.75" customHeight="1" x14ac:dyDescent="0.25">
      <c r="A7" s="105"/>
      <c r="B7" s="105"/>
      <c r="C7" s="105"/>
      <c r="D7" s="105"/>
      <c r="E7" s="105"/>
      <c r="F7" s="114"/>
      <c r="G7" s="114"/>
      <c r="H7" s="114"/>
      <c r="I7" s="114"/>
      <c r="J7" s="114"/>
      <c r="K7" s="114"/>
      <c r="L7" s="114"/>
    </row>
    <row r="8" spans="1:93" ht="76.5" customHeight="1" x14ac:dyDescent="0.25">
      <c r="A8" s="426" t="s">
        <v>479</v>
      </c>
      <c r="B8" s="426"/>
      <c r="C8" s="426"/>
      <c r="D8" s="426"/>
      <c r="E8" s="426"/>
      <c r="F8" s="427" t="s">
        <v>480</v>
      </c>
      <c r="G8" s="427"/>
      <c r="H8" s="427"/>
      <c r="I8" s="427"/>
      <c r="J8" s="427"/>
      <c r="K8" s="427"/>
      <c r="L8" s="427"/>
    </row>
    <row r="9" spans="1:93" ht="12.75" customHeight="1" x14ac:dyDescent="0.25">
      <c r="A9" s="105"/>
      <c r="B9" s="105"/>
      <c r="C9" s="105"/>
      <c r="D9" s="105"/>
      <c r="E9" s="105"/>
      <c r="F9" s="114"/>
      <c r="G9" s="114"/>
      <c r="H9" s="114"/>
      <c r="I9" s="114"/>
      <c r="J9" s="114"/>
      <c r="K9" s="114"/>
      <c r="L9" s="114"/>
    </row>
    <row r="10" spans="1:93" ht="38.25" customHeight="1" x14ac:dyDescent="0.25">
      <c r="A10" s="426" t="s">
        <v>481</v>
      </c>
      <c r="B10" s="426"/>
      <c r="C10" s="426"/>
      <c r="D10" s="426"/>
      <c r="E10" s="426"/>
      <c r="F10" s="427" t="s">
        <v>482</v>
      </c>
      <c r="G10" s="427"/>
      <c r="H10" s="427"/>
      <c r="I10" s="427"/>
      <c r="J10" s="427"/>
      <c r="K10" s="427"/>
      <c r="L10" s="427"/>
    </row>
    <row r="11" spans="1:93" ht="12.75" customHeight="1" x14ac:dyDescent="0.25">
      <c r="A11" s="115"/>
      <c r="B11" s="115"/>
      <c r="C11" s="115"/>
      <c r="D11" s="115"/>
      <c r="E11" s="115"/>
      <c r="F11" s="116"/>
      <c r="G11" s="116"/>
      <c r="H11" s="116"/>
      <c r="I11" s="116"/>
      <c r="J11" s="116"/>
      <c r="K11" s="116"/>
      <c r="L11" s="116"/>
    </row>
    <row r="12" spans="1:93" ht="12.75" customHeight="1" x14ac:dyDescent="0.25">
      <c r="A12" s="426" t="s">
        <v>483</v>
      </c>
      <c r="B12" s="426"/>
      <c r="C12" s="426"/>
      <c r="D12" s="426"/>
      <c r="E12" s="426"/>
      <c r="F12" s="427" t="s">
        <v>484</v>
      </c>
      <c r="G12" s="427"/>
      <c r="H12" s="427"/>
      <c r="I12" s="427"/>
      <c r="J12" s="427"/>
      <c r="K12" s="427"/>
      <c r="L12" s="427"/>
    </row>
    <row r="13" spans="1:93" ht="12.75" customHeight="1" x14ac:dyDescent="0.25">
      <c r="A13" s="115"/>
      <c r="B13" s="115"/>
      <c r="C13" s="115"/>
      <c r="D13" s="115"/>
      <c r="E13" s="115"/>
      <c r="F13" s="116"/>
      <c r="G13" s="116"/>
      <c r="H13" s="116"/>
      <c r="I13" s="116"/>
      <c r="J13" s="116"/>
      <c r="K13" s="116"/>
      <c r="L13" s="116"/>
    </row>
    <row r="14" spans="1:93" ht="12.75" customHeight="1" x14ac:dyDescent="0.25">
      <c r="A14" s="426" t="s">
        <v>485</v>
      </c>
      <c r="B14" s="426"/>
      <c r="C14" s="426"/>
      <c r="D14" s="426"/>
      <c r="E14" s="426"/>
      <c r="F14" s="427"/>
      <c r="G14" s="427"/>
      <c r="H14" s="427"/>
      <c r="I14" s="427"/>
      <c r="J14" s="427"/>
      <c r="K14" s="427"/>
      <c r="L14" s="427"/>
    </row>
    <row r="15" spans="1:93" ht="12.75" customHeight="1" x14ac:dyDescent="0.25">
      <c r="A15" s="115"/>
      <c r="B15" s="115"/>
      <c r="C15" s="115"/>
      <c r="D15" s="115"/>
      <c r="E15" s="115"/>
      <c r="F15" s="116"/>
      <c r="G15" s="116"/>
      <c r="H15" s="116"/>
      <c r="I15" s="116"/>
      <c r="J15" s="116"/>
      <c r="K15" s="116"/>
      <c r="L15" s="114"/>
    </row>
    <row r="16" spans="1:93" ht="12.75" customHeight="1" x14ac:dyDescent="0.25">
      <c r="A16" s="426" t="s">
        <v>486</v>
      </c>
      <c r="B16" s="426"/>
      <c r="C16" s="426"/>
      <c r="D16" s="426"/>
      <c r="E16" s="426"/>
      <c r="F16" s="427"/>
      <c r="G16" s="427"/>
      <c r="H16" s="427"/>
      <c r="I16" s="427"/>
      <c r="J16" s="427"/>
      <c r="K16" s="427"/>
      <c r="L16" s="427"/>
    </row>
    <row r="17" spans="1:12" ht="12.75" customHeight="1" x14ac:dyDescent="0.25">
      <c r="A17" s="1"/>
      <c r="B17" s="1"/>
      <c r="C17" s="1"/>
      <c r="D17" s="1"/>
      <c r="E17" s="1"/>
      <c r="F17" s="117"/>
      <c r="G17" s="117"/>
      <c r="H17" s="117"/>
      <c r="I17" s="117"/>
      <c r="J17" s="117"/>
      <c r="K17" s="117"/>
      <c r="L17" s="117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417" t="s">
        <v>3</v>
      </c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7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487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417" t="s">
        <v>488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</row>
    <row r="24" spans="1:12" ht="14.25" customHeight="1" x14ac:dyDescent="0.25">
      <c r="A24" s="13"/>
      <c r="B24" s="13"/>
      <c r="C24" s="13"/>
      <c r="D24" s="13"/>
      <c r="E24" s="13"/>
      <c r="F24" s="118"/>
      <c r="G24" s="118"/>
      <c r="H24" s="118"/>
      <c r="I24" s="118"/>
      <c r="J24" s="118"/>
      <c r="K24" s="118"/>
      <c r="L24" s="118"/>
    </row>
    <row r="25" spans="1:12" ht="15.75" customHeight="1" x14ac:dyDescent="0.25">
      <c r="A25" s="428" t="s">
        <v>489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</row>
    <row r="26" spans="1:12" ht="1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19"/>
    </row>
    <row r="27" spans="1:12" ht="18" customHeight="1" x14ac:dyDescent="0.25">
      <c r="A27" s="393"/>
      <c r="B27" s="393"/>
      <c r="C27" s="393"/>
      <c r="D27" s="393"/>
      <c r="E27" s="393"/>
      <c r="F27" s="393"/>
      <c r="G27" s="393"/>
      <c r="H27" s="393"/>
      <c r="I27" s="393"/>
      <c r="J27" s="393"/>
      <c r="K27" s="393"/>
      <c r="L27" s="393"/>
    </row>
    <row r="28" spans="1:12" ht="14.25" customHeight="1" x14ac:dyDescent="0.25">
      <c r="A28" s="417" t="s">
        <v>216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490</v>
      </c>
      <c r="C31" s="121" t="s">
        <v>491</v>
      </c>
      <c r="D31" s="7" t="s">
        <v>492</v>
      </c>
    </row>
    <row r="32" spans="1:12" ht="12.75" customHeight="1" x14ac:dyDescent="0.25">
      <c r="C32" s="122"/>
    </row>
    <row r="33" spans="1:12" ht="12.75" customHeight="1" x14ac:dyDescent="0.25">
      <c r="A33" s="7" t="s">
        <v>493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</row>
    <row r="34" spans="1:12" ht="12.75" customHeight="1" x14ac:dyDescent="0.25">
      <c r="A34" s="123"/>
      <c r="B34" s="124"/>
      <c r="C34" s="417" t="s">
        <v>494</v>
      </c>
      <c r="D34" s="417"/>
      <c r="E34" s="417"/>
      <c r="F34" s="417"/>
      <c r="G34" s="417"/>
      <c r="H34" s="417"/>
      <c r="I34" s="417"/>
      <c r="J34" s="417"/>
      <c r="K34" s="417"/>
      <c r="L34" s="417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25" t="s">
        <v>495</v>
      </c>
      <c r="B36" s="13"/>
      <c r="C36" s="13"/>
      <c r="D36" s="126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25" t="s">
        <v>220</v>
      </c>
      <c r="B38" s="13"/>
      <c r="C38" s="418">
        <v>118.8</v>
      </c>
      <c r="D38" s="419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25"/>
      <c r="B39" s="13"/>
      <c r="C39" s="167"/>
      <c r="D39" s="127"/>
      <c r="F39" s="1"/>
      <c r="G39" s="7" t="s">
        <v>496</v>
      </c>
      <c r="H39" s="13"/>
      <c r="K39" s="168">
        <v>10.7</v>
      </c>
      <c r="L39" s="7" t="s">
        <v>64</v>
      </c>
    </row>
    <row r="40" spans="1:12" ht="14.25" customHeight="1" x14ac:dyDescent="0.25">
      <c r="A40" s="13"/>
      <c r="B40" s="128" t="s">
        <v>21</v>
      </c>
      <c r="C40" s="146"/>
      <c r="D40" s="13"/>
      <c r="F40" s="1"/>
      <c r="G40" s="7" t="s">
        <v>497</v>
      </c>
      <c r="H40" s="13"/>
      <c r="K40" s="168">
        <v>0.62</v>
      </c>
      <c r="L40" s="7" t="s">
        <v>64</v>
      </c>
    </row>
    <row r="41" spans="1:12" ht="14.25" customHeight="1" x14ac:dyDescent="0.25">
      <c r="A41" s="13"/>
      <c r="B41" s="125" t="s">
        <v>156</v>
      </c>
      <c r="C41" s="418">
        <v>21.25</v>
      </c>
      <c r="D41" s="419"/>
      <c r="E41" s="7" t="s">
        <v>64</v>
      </c>
      <c r="F41" s="1"/>
      <c r="G41" s="7" t="s">
        <v>498</v>
      </c>
      <c r="H41" s="13"/>
      <c r="J41" s="127"/>
      <c r="K41" s="169">
        <v>17.68</v>
      </c>
      <c r="L41" s="7" t="s">
        <v>226</v>
      </c>
    </row>
    <row r="42" spans="1:12" ht="14.25" customHeight="1" x14ac:dyDescent="0.25">
      <c r="A42" s="13"/>
      <c r="B42" s="125" t="s">
        <v>499</v>
      </c>
      <c r="C42" s="418">
        <v>9.18</v>
      </c>
      <c r="D42" s="419"/>
      <c r="E42" s="7" t="s">
        <v>64</v>
      </c>
      <c r="F42" s="1"/>
      <c r="G42" s="7" t="s">
        <v>500</v>
      </c>
      <c r="H42" s="13"/>
      <c r="J42" s="129"/>
      <c r="K42" s="169">
        <v>1.02</v>
      </c>
      <c r="L42" s="7" t="s">
        <v>226</v>
      </c>
    </row>
    <row r="43" spans="1:12" ht="14.25" customHeight="1" x14ac:dyDescent="0.25">
      <c r="A43" s="13"/>
      <c r="B43" s="125" t="s">
        <v>501</v>
      </c>
      <c r="C43" s="418">
        <v>74.17</v>
      </c>
      <c r="D43" s="419"/>
      <c r="E43" s="7" t="s">
        <v>64</v>
      </c>
      <c r="F43" s="1"/>
      <c r="K43" s="1"/>
    </row>
    <row r="44" spans="1:12" ht="14.25" customHeight="1" x14ac:dyDescent="0.25">
      <c r="A44" s="13"/>
      <c r="B44" s="125" t="s">
        <v>502</v>
      </c>
      <c r="C44" s="418">
        <v>14.2</v>
      </c>
      <c r="D44" s="419"/>
      <c r="E44" s="7" t="s">
        <v>64</v>
      </c>
      <c r="F44" s="1"/>
      <c r="K44" s="1"/>
    </row>
    <row r="45" spans="1:12" ht="14.25" customHeight="1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12.75" customHeight="1" x14ac:dyDescent="0.25">
      <c r="A46" s="420" t="s">
        <v>13</v>
      </c>
      <c r="B46" s="420" t="s">
        <v>70</v>
      </c>
      <c r="C46" s="420" t="s">
        <v>232</v>
      </c>
      <c r="D46" s="420" t="s">
        <v>503</v>
      </c>
      <c r="E46" s="408" t="s">
        <v>504</v>
      </c>
      <c r="F46" s="409"/>
      <c r="G46" s="410"/>
      <c r="H46" s="408" t="s">
        <v>505</v>
      </c>
      <c r="I46" s="409"/>
      <c r="J46" s="409"/>
      <c r="K46" s="409"/>
      <c r="L46" s="410"/>
    </row>
    <row r="47" spans="1:12" ht="12.75" customHeight="1" x14ac:dyDescent="0.25">
      <c r="A47" s="421"/>
      <c r="B47" s="421"/>
      <c r="C47" s="421"/>
      <c r="D47" s="421"/>
      <c r="E47" s="423"/>
      <c r="F47" s="412"/>
      <c r="G47" s="413"/>
      <c r="H47" s="411"/>
      <c r="I47" s="412"/>
      <c r="J47" s="412"/>
      <c r="K47" s="412"/>
      <c r="L47" s="413"/>
    </row>
    <row r="48" spans="1:12" ht="12.75" customHeight="1" x14ac:dyDescent="0.25">
      <c r="A48" s="421"/>
      <c r="B48" s="421"/>
      <c r="C48" s="421"/>
      <c r="D48" s="421"/>
      <c r="E48" s="423"/>
      <c r="F48" s="412"/>
      <c r="G48" s="413"/>
      <c r="H48" s="411"/>
      <c r="I48" s="412"/>
      <c r="J48" s="412"/>
      <c r="K48" s="412"/>
      <c r="L48" s="413"/>
    </row>
    <row r="49" spans="1:83" ht="12.75" customHeight="1" x14ac:dyDescent="0.25">
      <c r="A49" s="421"/>
      <c r="B49" s="421"/>
      <c r="C49" s="421"/>
      <c r="D49" s="421"/>
      <c r="E49" s="424"/>
      <c r="F49" s="415"/>
      <c r="G49" s="416"/>
      <c r="H49" s="414"/>
      <c r="I49" s="415"/>
      <c r="J49" s="415"/>
      <c r="K49" s="415"/>
      <c r="L49" s="416"/>
    </row>
    <row r="50" spans="1:83" ht="51" customHeight="1" x14ac:dyDescent="0.25">
      <c r="A50" s="422"/>
      <c r="B50" s="422"/>
      <c r="C50" s="422"/>
      <c r="D50" s="422"/>
      <c r="E50" s="130" t="s">
        <v>506</v>
      </c>
      <c r="F50" s="130" t="s">
        <v>507</v>
      </c>
      <c r="G50" s="130" t="s">
        <v>508</v>
      </c>
      <c r="H50" s="130" t="s">
        <v>509</v>
      </c>
      <c r="I50" s="130" t="s">
        <v>510</v>
      </c>
      <c r="J50" s="130" t="s">
        <v>511</v>
      </c>
      <c r="K50" s="130" t="s">
        <v>507</v>
      </c>
      <c r="L50" s="130" t="s">
        <v>512</v>
      </c>
    </row>
    <row r="51" spans="1:83" ht="14.25" customHeight="1" x14ac:dyDescent="0.25">
      <c r="A51" s="131">
        <v>1</v>
      </c>
      <c r="B51" s="131">
        <v>2</v>
      </c>
      <c r="C51" s="131">
        <v>3</v>
      </c>
      <c r="D51" s="131">
        <v>4</v>
      </c>
      <c r="E51" s="131">
        <v>5</v>
      </c>
      <c r="F51" s="131">
        <v>6</v>
      </c>
      <c r="G51" s="131">
        <v>7</v>
      </c>
      <c r="H51" s="131">
        <v>8</v>
      </c>
      <c r="I51" s="131">
        <v>9</v>
      </c>
      <c r="J51" s="131">
        <v>10</v>
      </c>
      <c r="K51" s="132">
        <v>11</v>
      </c>
      <c r="L51" s="132">
        <v>12</v>
      </c>
    </row>
    <row r="53" spans="1:83" ht="16.5" customHeight="1" x14ac:dyDescent="0.25">
      <c r="A53" s="405" t="s">
        <v>513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</row>
    <row r="54" spans="1:83" ht="28.5" customHeight="1" x14ac:dyDescent="0.25">
      <c r="A54" s="134" t="s">
        <v>514</v>
      </c>
      <c r="B54" s="100" t="s">
        <v>515</v>
      </c>
      <c r="C54" s="100" t="s">
        <v>516</v>
      </c>
      <c r="D54" s="136" t="s">
        <v>517</v>
      </c>
      <c r="E54" s="137">
        <v>1</v>
      </c>
      <c r="F54" s="137"/>
      <c r="G54" s="137">
        <v>1</v>
      </c>
      <c r="H54" s="139"/>
      <c r="I54" s="138"/>
      <c r="J54" s="139"/>
      <c r="K54" s="138"/>
      <c r="L54" s="139"/>
    </row>
    <row r="55" spans="1:83" ht="15" customHeight="1" x14ac:dyDescent="0.25">
      <c r="A55" s="135"/>
      <c r="B55" s="137">
        <v>1</v>
      </c>
      <c r="C55" s="135" t="s">
        <v>518</v>
      </c>
      <c r="D55" s="136" t="s">
        <v>226</v>
      </c>
      <c r="E55" s="140"/>
      <c r="F55" s="137"/>
      <c r="G55" s="140">
        <v>7.42</v>
      </c>
      <c r="H55" s="137"/>
      <c r="I55" s="137"/>
      <c r="J55" s="137"/>
      <c r="K55" s="137"/>
      <c r="L55" s="141">
        <v>3938.83</v>
      </c>
    </row>
    <row r="56" spans="1:83" ht="28.5" customHeight="1" x14ac:dyDescent="0.25">
      <c r="A56" s="100"/>
      <c r="B56" s="100" t="s">
        <v>519</v>
      </c>
      <c r="C56" s="100" t="s">
        <v>520</v>
      </c>
      <c r="D56" s="136" t="s">
        <v>226</v>
      </c>
      <c r="E56" s="137">
        <v>7.42</v>
      </c>
      <c r="F56" s="137"/>
      <c r="G56" s="137">
        <v>7.42</v>
      </c>
      <c r="H56" s="139"/>
      <c r="I56" s="138"/>
      <c r="J56" s="139">
        <v>530.84</v>
      </c>
      <c r="K56" s="138"/>
      <c r="L56" s="139">
        <v>3938.83</v>
      </c>
    </row>
    <row r="57" spans="1:83" ht="15" customHeight="1" x14ac:dyDescent="0.25">
      <c r="A57" s="135"/>
      <c r="B57" s="137">
        <v>2</v>
      </c>
      <c r="C57" s="135" t="s">
        <v>163</v>
      </c>
      <c r="D57" s="136"/>
      <c r="E57" s="140"/>
      <c r="F57" s="137"/>
      <c r="G57" s="140"/>
      <c r="H57" s="137"/>
      <c r="I57" s="137"/>
      <c r="J57" s="137"/>
      <c r="K57" s="137"/>
      <c r="L57" s="141">
        <v>1183.32</v>
      </c>
    </row>
    <row r="58" spans="1:83" ht="15" customHeight="1" x14ac:dyDescent="0.25">
      <c r="A58" s="135"/>
      <c r="B58" s="137"/>
      <c r="C58" s="135" t="s">
        <v>521</v>
      </c>
      <c r="D58" s="136" t="s">
        <v>226</v>
      </c>
      <c r="E58" s="140"/>
      <c r="F58" s="137"/>
      <c r="G58" s="140">
        <v>1.02</v>
      </c>
      <c r="H58" s="137"/>
      <c r="I58" s="137"/>
      <c r="J58" s="137"/>
      <c r="K58" s="137"/>
      <c r="L58" s="141">
        <v>624.65</v>
      </c>
      <c r="CE58" s="7">
        <v>1</v>
      </c>
    </row>
    <row r="59" spans="1:83" ht="28.5" customHeight="1" x14ac:dyDescent="0.25">
      <c r="A59" s="100"/>
      <c r="B59" s="100" t="s">
        <v>522</v>
      </c>
      <c r="C59" s="100" t="s">
        <v>523</v>
      </c>
      <c r="D59" s="136" t="s">
        <v>349</v>
      </c>
      <c r="E59" s="137">
        <v>0.61</v>
      </c>
      <c r="F59" s="137"/>
      <c r="G59" s="137">
        <v>0.61</v>
      </c>
      <c r="H59" s="139"/>
      <c r="I59" s="138"/>
      <c r="J59" s="139">
        <v>1551.19</v>
      </c>
      <c r="K59" s="138"/>
      <c r="L59" s="139">
        <v>946.23</v>
      </c>
    </row>
    <row r="60" spans="1:83" ht="28.5" customHeight="1" x14ac:dyDescent="0.25">
      <c r="A60" s="100"/>
      <c r="B60" s="100" t="s">
        <v>524</v>
      </c>
      <c r="C60" s="100" t="s">
        <v>525</v>
      </c>
      <c r="D60" s="136" t="s">
        <v>226</v>
      </c>
      <c r="E60" s="137">
        <v>0.61</v>
      </c>
      <c r="F60" s="137"/>
      <c r="G60" s="137">
        <v>0.61</v>
      </c>
      <c r="H60" s="139"/>
      <c r="I60" s="138"/>
      <c r="J60" s="139">
        <v>682.51</v>
      </c>
      <c r="K60" s="138"/>
      <c r="L60" s="139">
        <v>416.33</v>
      </c>
      <c r="CE60" s="7">
        <v>1</v>
      </c>
    </row>
    <row r="61" spans="1:83" ht="28.5" customHeight="1" x14ac:dyDescent="0.25">
      <c r="A61" s="100"/>
      <c r="B61" s="100" t="s">
        <v>526</v>
      </c>
      <c r="C61" s="100" t="s">
        <v>527</v>
      </c>
      <c r="D61" s="136" t="s">
        <v>349</v>
      </c>
      <c r="E61" s="137">
        <v>0.41</v>
      </c>
      <c r="F61" s="137"/>
      <c r="G61" s="137">
        <v>0.41</v>
      </c>
      <c r="H61" s="139">
        <v>477.92</v>
      </c>
      <c r="I61" s="138">
        <v>1.21</v>
      </c>
      <c r="J61" s="139">
        <v>578.28</v>
      </c>
      <c r="K61" s="138"/>
      <c r="L61" s="139">
        <v>237.09</v>
      </c>
    </row>
    <row r="62" spans="1:83" ht="28.5" customHeight="1" x14ac:dyDescent="0.25">
      <c r="A62" s="100"/>
      <c r="B62" s="100" t="s">
        <v>528</v>
      </c>
      <c r="C62" s="100" t="s">
        <v>529</v>
      </c>
      <c r="D62" s="136" t="s">
        <v>226</v>
      </c>
      <c r="E62" s="137">
        <v>0.41</v>
      </c>
      <c r="F62" s="137"/>
      <c r="G62" s="137">
        <v>0.41</v>
      </c>
      <c r="H62" s="139"/>
      <c r="I62" s="138"/>
      <c r="J62" s="139">
        <v>508.09</v>
      </c>
      <c r="K62" s="138"/>
      <c r="L62" s="139">
        <v>208.32</v>
      </c>
      <c r="CE62" s="7">
        <v>1</v>
      </c>
    </row>
    <row r="63" spans="1:83" ht="15" customHeight="1" x14ac:dyDescent="0.25">
      <c r="A63" s="135"/>
      <c r="B63" s="137">
        <v>4</v>
      </c>
      <c r="C63" s="135" t="s">
        <v>530</v>
      </c>
      <c r="D63" s="136"/>
      <c r="E63" s="140"/>
      <c r="F63" s="137"/>
      <c r="G63" s="140"/>
      <c r="H63" s="137"/>
      <c r="I63" s="137"/>
      <c r="J63" s="137"/>
      <c r="K63" s="137"/>
      <c r="L63" s="141">
        <v>29.03</v>
      </c>
    </row>
    <row r="64" spans="1:83" ht="14.25" customHeight="1" x14ac:dyDescent="0.25">
      <c r="A64" s="100"/>
      <c r="B64" s="100" t="s">
        <v>531</v>
      </c>
      <c r="C64" s="100" t="s">
        <v>532</v>
      </c>
      <c r="D64" s="136" t="s">
        <v>289</v>
      </c>
      <c r="E64" s="137">
        <v>0.01</v>
      </c>
      <c r="F64" s="137"/>
      <c r="G64" s="137">
        <v>0.01</v>
      </c>
      <c r="H64" s="139">
        <v>238.29</v>
      </c>
      <c r="I64" s="138">
        <v>1.77</v>
      </c>
      <c r="J64" s="139">
        <v>421.77</v>
      </c>
      <c r="K64" s="138"/>
      <c r="L64" s="139">
        <v>4.22</v>
      </c>
    </row>
    <row r="65" spans="1:82" ht="14.25" customHeight="1" x14ac:dyDescent="0.25">
      <c r="A65" s="100"/>
      <c r="B65" s="100" t="s">
        <v>533</v>
      </c>
      <c r="C65" s="100" t="s">
        <v>534</v>
      </c>
      <c r="D65" s="136" t="s">
        <v>289</v>
      </c>
      <c r="E65" s="137">
        <v>0.03</v>
      </c>
      <c r="F65" s="137"/>
      <c r="G65" s="137">
        <v>0.03</v>
      </c>
      <c r="H65" s="139">
        <v>80.02</v>
      </c>
      <c r="I65" s="138">
        <v>1.77</v>
      </c>
      <c r="J65" s="139">
        <v>141.63999999999999</v>
      </c>
      <c r="K65" s="138"/>
      <c r="L65" s="139">
        <v>4.25</v>
      </c>
    </row>
    <row r="66" spans="1:82" ht="14.25" customHeight="1" x14ac:dyDescent="0.25">
      <c r="A66" s="100"/>
      <c r="B66" s="100" t="s">
        <v>535</v>
      </c>
      <c r="C66" s="100" t="s">
        <v>536</v>
      </c>
      <c r="D66" s="136" t="s">
        <v>289</v>
      </c>
      <c r="E66" s="137">
        <v>0.02</v>
      </c>
      <c r="F66" s="137"/>
      <c r="G66" s="137">
        <v>0.02</v>
      </c>
      <c r="H66" s="139">
        <v>56.11</v>
      </c>
      <c r="I66" s="138">
        <v>1.39</v>
      </c>
      <c r="J66" s="139">
        <v>77.989999999999995</v>
      </c>
      <c r="K66" s="138"/>
      <c r="L66" s="139">
        <v>1.56</v>
      </c>
    </row>
    <row r="67" spans="1:82" ht="14.25" customHeight="1" x14ac:dyDescent="0.25">
      <c r="A67" s="100"/>
      <c r="B67" s="100" t="s">
        <v>537</v>
      </c>
      <c r="C67" s="100" t="s">
        <v>538</v>
      </c>
      <c r="D67" s="136" t="s">
        <v>292</v>
      </c>
      <c r="E67" s="137">
        <v>1E-4</v>
      </c>
      <c r="F67" s="137"/>
      <c r="G67" s="137">
        <v>1E-4</v>
      </c>
      <c r="H67" s="139">
        <v>80020.98</v>
      </c>
      <c r="I67" s="138">
        <v>1.22</v>
      </c>
      <c r="J67" s="139">
        <v>97625.600000000006</v>
      </c>
      <c r="K67" s="138"/>
      <c r="L67" s="139">
        <v>9.76</v>
      </c>
    </row>
    <row r="68" spans="1:82" ht="14.25" customHeight="1" x14ac:dyDescent="0.25">
      <c r="A68" s="100"/>
      <c r="B68" s="100" t="s">
        <v>539</v>
      </c>
      <c r="C68" s="100" t="s">
        <v>540</v>
      </c>
      <c r="D68" s="136" t="s">
        <v>289</v>
      </c>
      <c r="E68" s="137">
        <v>0.12</v>
      </c>
      <c r="F68" s="137"/>
      <c r="G68" s="137">
        <v>0.12</v>
      </c>
      <c r="H68" s="139">
        <v>60.6</v>
      </c>
      <c r="I68" s="138">
        <v>1.27</v>
      </c>
      <c r="J68" s="139">
        <v>76.959999999999994</v>
      </c>
      <c r="K68" s="138"/>
      <c r="L68" s="139">
        <v>9.24</v>
      </c>
    </row>
    <row r="69" spans="1:82" ht="14.25" customHeight="1" x14ac:dyDescent="0.25">
      <c r="A69" s="100"/>
      <c r="B69" s="100" t="s">
        <v>541</v>
      </c>
      <c r="C69" s="100" t="s">
        <v>542</v>
      </c>
      <c r="D69" s="136" t="s">
        <v>289</v>
      </c>
      <c r="E69" s="137">
        <v>0</v>
      </c>
      <c r="F69" s="137"/>
      <c r="G69" s="137">
        <v>0</v>
      </c>
      <c r="H69" s="139"/>
      <c r="I69" s="138"/>
      <c r="J69" s="139"/>
      <c r="K69" s="138"/>
      <c r="L69" s="139"/>
    </row>
    <row r="70" spans="1:82" ht="14.25" customHeight="1" x14ac:dyDescent="0.25">
      <c r="A70" s="100"/>
      <c r="B70" s="100" t="s">
        <v>543</v>
      </c>
      <c r="C70" s="100" t="s">
        <v>544</v>
      </c>
      <c r="D70" s="136" t="s">
        <v>292</v>
      </c>
      <c r="E70" s="137">
        <v>0</v>
      </c>
      <c r="F70" s="137"/>
      <c r="G70" s="137">
        <v>0</v>
      </c>
      <c r="H70" s="139"/>
      <c r="I70" s="138"/>
      <c r="J70" s="139"/>
      <c r="K70" s="138"/>
      <c r="L70" s="139"/>
    </row>
    <row r="71" spans="1:82" ht="28.5" customHeight="1" x14ac:dyDescent="0.25">
      <c r="A71" s="100"/>
      <c r="B71" s="100" t="s">
        <v>545</v>
      </c>
      <c r="C71" s="100" t="s">
        <v>546</v>
      </c>
      <c r="D71" s="136" t="s">
        <v>292</v>
      </c>
      <c r="E71" s="137">
        <v>0</v>
      </c>
      <c r="F71" s="137"/>
      <c r="G71" s="137">
        <v>0</v>
      </c>
      <c r="H71" s="139"/>
      <c r="I71" s="138"/>
      <c r="J71" s="139"/>
      <c r="K71" s="138"/>
      <c r="L71" s="139"/>
    </row>
    <row r="72" spans="1:82" ht="28.5" customHeight="1" x14ac:dyDescent="0.25">
      <c r="A72" s="100"/>
      <c r="B72" s="100" t="s">
        <v>547</v>
      </c>
      <c r="C72" s="100" t="s">
        <v>548</v>
      </c>
      <c r="D72" s="136" t="s">
        <v>549</v>
      </c>
      <c r="E72" s="137">
        <v>0</v>
      </c>
      <c r="F72" s="137"/>
      <c r="G72" s="137">
        <v>0</v>
      </c>
      <c r="H72" s="139"/>
      <c r="I72" s="138"/>
      <c r="J72" s="139"/>
      <c r="K72" s="138"/>
      <c r="L72" s="139"/>
    </row>
    <row r="73" spans="1:82" ht="14.25" customHeight="1" x14ac:dyDescent="0.25">
      <c r="A73" s="100"/>
      <c r="B73" s="100" t="s">
        <v>550</v>
      </c>
      <c r="C73" s="106" t="s">
        <v>551</v>
      </c>
      <c r="D73" s="142" t="s">
        <v>289</v>
      </c>
      <c r="E73" s="143">
        <v>0</v>
      </c>
      <c r="F73" s="143"/>
      <c r="G73" s="143">
        <v>0</v>
      </c>
      <c r="H73" s="144"/>
      <c r="I73" s="145"/>
      <c r="J73" s="144"/>
      <c r="K73" s="145"/>
      <c r="L73" s="144"/>
    </row>
    <row r="74" spans="1:82" ht="15" customHeight="1" x14ac:dyDescent="0.25">
      <c r="A74" s="100"/>
      <c r="B74" s="100"/>
      <c r="C74" s="147" t="s">
        <v>552</v>
      </c>
      <c r="D74" s="136"/>
      <c r="E74" s="137"/>
      <c r="F74" s="137"/>
      <c r="G74" s="137"/>
      <c r="H74" s="139"/>
      <c r="I74" s="138"/>
      <c r="J74" s="139"/>
      <c r="K74" s="138"/>
      <c r="L74" s="139">
        <v>5775.83</v>
      </c>
    </row>
    <row r="75" spans="1:82" ht="14.25" customHeight="1" x14ac:dyDescent="0.25">
      <c r="A75" s="100"/>
      <c r="B75" s="100"/>
      <c r="C75" s="100" t="s">
        <v>553</v>
      </c>
      <c r="D75" s="136"/>
      <c r="E75" s="137"/>
      <c r="F75" s="137"/>
      <c r="G75" s="137"/>
      <c r="H75" s="139"/>
      <c r="I75" s="138"/>
      <c r="J75" s="139"/>
      <c r="K75" s="138"/>
      <c r="L75" s="139">
        <v>4563.4799999999996</v>
      </c>
    </row>
    <row r="76" spans="1:82" ht="14.25" customHeight="1" x14ac:dyDescent="0.25">
      <c r="A76" s="100"/>
      <c r="B76" s="100" t="s">
        <v>554</v>
      </c>
      <c r="C76" s="100" t="s">
        <v>555</v>
      </c>
      <c r="D76" s="136" t="s">
        <v>250</v>
      </c>
      <c r="E76" s="137">
        <v>103</v>
      </c>
      <c r="F76" s="137"/>
      <c r="G76" s="137">
        <v>103</v>
      </c>
      <c r="H76" s="139"/>
      <c r="I76" s="138"/>
      <c r="J76" s="139"/>
      <c r="K76" s="138"/>
      <c r="L76" s="139">
        <v>4700.38</v>
      </c>
    </row>
    <row r="77" spans="1:82" ht="14.25" customHeight="1" x14ac:dyDescent="0.25">
      <c r="A77" s="106"/>
      <c r="B77" s="106" t="s">
        <v>556</v>
      </c>
      <c r="C77" s="106" t="s">
        <v>557</v>
      </c>
      <c r="D77" s="142" t="s">
        <v>250</v>
      </c>
      <c r="E77" s="143">
        <v>60</v>
      </c>
      <c r="F77" s="143"/>
      <c r="G77" s="143">
        <v>60</v>
      </c>
      <c r="H77" s="144"/>
      <c r="I77" s="145"/>
      <c r="J77" s="144"/>
      <c r="K77" s="145"/>
      <c r="L77" s="144">
        <v>2738.09</v>
      </c>
    </row>
    <row r="78" spans="1:82" ht="15" customHeight="1" x14ac:dyDescent="0.25">
      <c r="C78" s="403" t="s">
        <v>558</v>
      </c>
      <c r="D78" s="403"/>
      <c r="E78" s="403"/>
      <c r="F78" s="403"/>
      <c r="G78" s="403"/>
      <c r="H78" s="403"/>
      <c r="I78" s="404">
        <v>13214.3</v>
      </c>
      <c r="J78" s="404"/>
      <c r="K78" s="404">
        <v>13214.3</v>
      </c>
      <c r="L78" s="404"/>
      <c r="AD78" s="7">
        <v>1773.08</v>
      </c>
      <c r="AE78" s="7">
        <v>1032.8599999999999</v>
      </c>
      <c r="AN78" s="146">
        <v>13214.3</v>
      </c>
      <c r="AO78" s="146">
        <v>1183.32</v>
      </c>
      <c r="AQ78" s="7" t="s">
        <v>559</v>
      </c>
      <c r="AR78" s="146">
        <v>3938.83</v>
      </c>
      <c r="AT78" s="146">
        <v>624.65</v>
      </c>
      <c r="AV78" s="7" t="s">
        <v>559</v>
      </c>
      <c r="AW78" s="146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34" t="s">
        <v>560</v>
      </c>
      <c r="B79" s="100" t="s">
        <v>561</v>
      </c>
      <c r="C79" s="100" t="s">
        <v>562</v>
      </c>
      <c r="D79" s="136" t="s">
        <v>563</v>
      </c>
      <c r="E79" s="137">
        <v>0.06</v>
      </c>
      <c r="F79" s="137"/>
      <c r="G79" s="137">
        <v>0.06</v>
      </c>
      <c r="H79" s="139">
        <v>18559.990000000002</v>
      </c>
      <c r="I79" s="138">
        <v>1.07</v>
      </c>
      <c r="J79" s="139">
        <v>19859.189999999999</v>
      </c>
      <c r="K79" s="138"/>
      <c r="L79" s="139">
        <v>1191.55</v>
      </c>
    </row>
    <row r="80" spans="1:82" x14ac:dyDescent="0.25">
      <c r="A80" s="149"/>
      <c r="B80" s="149"/>
      <c r="C80" s="150" t="s">
        <v>564</v>
      </c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82" ht="15" customHeight="1" x14ac:dyDescent="0.25">
      <c r="C81" s="403" t="s">
        <v>558</v>
      </c>
      <c r="D81" s="403"/>
      <c r="E81" s="403"/>
      <c r="F81" s="403"/>
      <c r="G81" s="403"/>
      <c r="H81" s="403"/>
      <c r="I81" s="404">
        <v>19859.166666666999</v>
      </c>
      <c r="J81" s="404"/>
      <c r="K81" s="404">
        <v>1191.55</v>
      </c>
      <c r="L81" s="404"/>
      <c r="AD81" s="7">
        <v>0</v>
      </c>
      <c r="AE81" s="7">
        <v>0</v>
      </c>
      <c r="AN81" s="146">
        <v>1191.55</v>
      </c>
      <c r="AO81" s="7">
        <v>0</v>
      </c>
      <c r="AQ81" s="7" t="s">
        <v>559</v>
      </c>
      <c r="AR81" s="7">
        <v>0</v>
      </c>
      <c r="AT81" s="7">
        <v>0</v>
      </c>
      <c r="AV81" s="7" t="s">
        <v>559</v>
      </c>
      <c r="AW81" s="146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34" t="s">
        <v>565</v>
      </c>
      <c r="B82" s="100" t="s">
        <v>566</v>
      </c>
      <c r="C82" s="100" t="s">
        <v>567</v>
      </c>
      <c r="D82" s="136" t="s">
        <v>563</v>
      </c>
      <c r="E82" s="137">
        <v>0.06</v>
      </c>
      <c r="F82" s="137"/>
      <c r="G82" s="137">
        <v>0.06</v>
      </c>
      <c r="H82" s="139">
        <v>43402.78</v>
      </c>
      <c r="I82" s="138">
        <v>1.51</v>
      </c>
      <c r="J82" s="139">
        <v>65538.2</v>
      </c>
      <c r="K82" s="138"/>
      <c r="L82" s="139">
        <v>3932.29</v>
      </c>
    </row>
    <row r="83" spans="1:82" x14ac:dyDescent="0.25">
      <c r="A83" s="149"/>
      <c r="B83" s="149"/>
      <c r="C83" s="150" t="s">
        <v>564</v>
      </c>
      <c r="D83" s="149"/>
      <c r="E83" s="149"/>
      <c r="F83" s="149"/>
      <c r="G83" s="149"/>
      <c r="H83" s="149"/>
      <c r="I83" s="149"/>
      <c r="J83" s="149"/>
      <c r="K83" s="149"/>
      <c r="L83" s="149"/>
    </row>
    <row r="84" spans="1:82" ht="15" customHeight="1" x14ac:dyDescent="0.25">
      <c r="C84" s="403" t="s">
        <v>558</v>
      </c>
      <c r="D84" s="403"/>
      <c r="E84" s="403"/>
      <c r="F84" s="403"/>
      <c r="G84" s="403"/>
      <c r="H84" s="403"/>
      <c r="I84" s="404">
        <v>65538.166666667006</v>
      </c>
      <c r="J84" s="404"/>
      <c r="K84" s="404">
        <v>3932.29</v>
      </c>
      <c r="L84" s="404"/>
      <c r="AD84" s="7">
        <v>0</v>
      </c>
      <c r="AE84" s="7">
        <v>0</v>
      </c>
      <c r="AN84" s="146">
        <v>3932.29</v>
      </c>
      <c r="AO84" s="7">
        <v>0</v>
      </c>
      <c r="AQ84" s="7" t="s">
        <v>559</v>
      </c>
      <c r="AR84" s="7">
        <v>0</v>
      </c>
      <c r="AT84" s="7">
        <v>0</v>
      </c>
      <c r="AV84" s="7" t="s">
        <v>559</v>
      </c>
      <c r="AW84" s="146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51" t="s">
        <v>568</v>
      </c>
      <c r="B85" s="106" t="s">
        <v>569</v>
      </c>
      <c r="C85" s="106" t="s">
        <v>570</v>
      </c>
      <c r="D85" s="142" t="s">
        <v>549</v>
      </c>
      <c r="E85" s="143">
        <v>1</v>
      </c>
      <c r="F85" s="143"/>
      <c r="G85" s="143">
        <v>1</v>
      </c>
      <c r="H85" s="144">
        <v>1248.01</v>
      </c>
      <c r="I85" s="145">
        <v>1.1299999999999999</v>
      </c>
      <c r="J85" s="144">
        <v>1410.25</v>
      </c>
      <c r="K85" s="145"/>
      <c r="L85" s="144">
        <v>1410.25</v>
      </c>
    </row>
    <row r="86" spans="1:82" ht="15" customHeight="1" x14ac:dyDescent="0.25">
      <c r="C86" s="403" t="s">
        <v>558</v>
      </c>
      <c r="D86" s="403"/>
      <c r="E86" s="403"/>
      <c r="F86" s="403"/>
      <c r="G86" s="403"/>
      <c r="H86" s="403"/>
      <c r="I86" s="404">
        <v>1410.25</v>
      </c>
      <c r="J86" s="404"/>
      <c r="K86" s="404">
        <v>1410.25</v>
      </c>
      <c r="L86" s="404"/>
      <c r="AD86" s="7">
        <v>0</v>
      </c>
      <c r="AE86" s="7">
        <v>0</v>
      </c>
      <c r="AN86" s="146">
        <v>1410.25</v>
      </c>
      <c r="AO86" s="7">
        <v>0</v>
      </c>
      <c r="AQ86" s="7" t="s">
        <v>559</v>
      </c>
      <c r="AR86" s="7">
        <v>0</v>
      </c>
      <c r="AT86" s="7">
        <v>0</v>
      </c>
      <c r="AV86" s="7" t="s">
        <v>559</v>
      </c>
      <c r="AW86" s="146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51" t="s">
        <v>571</v>
      </c>
      <c r="B87" s="106" t="s">
        <v>572</v>
      </c>
      <c r="C87" s="106" t="s">
        <v>573</v>
      </c>
      <c r="D87" s="142" t="s">
        <v>549</v>
      </c>
      <c r="E87" s="143">
        <v>1</v>
      </c>
      <c r="F87" s="143"/>
      <c r="G87" s="143">
        <v>1</v>
      </c>
      <c r="H87" s="144">
        <v>749.15</v>
      </c>
      <c r="I87" s="145">
        <v>1.1299999999999999</v>
      </c>
      <c r="J87" s="144">
        <v>846.54</v>
      </c>
      <c r="K87" s="145"/>
      <c r="L87" s="144">
        <v>846.54</v>
      </c>
    </row>
    <row r="88" spans="1:82" ht="15" customHeight="1" x14ac:dyDescent="0.25">
      <c r="C88" s="403" t="s">
        <v>558</v>
      </c>
      <c r="D88" s="403"/>
      <c r="E88" s="403"/>
      <c r="F88" s="403"/>
      <c r="G88" s="403"/>
      <c r="H88" s="403"/>
      <c r="I88" s="404">
        <v>846.54</v>
      </c>
      <c r="J88" s="404"/>
      <c r="K88" s="404">
        <v>846.54</v>
      </c>
      <c r="L88" s="404"/>
      <c r="AD88" s="7">
        <v>0</v>
      </c>
      <c r="AE88" s="7">
        <v>0</v>
      </c>
      <c r="AN88" s="146">
        <v>846.54</v>
      </c>
      <c r="AO88" s="7">
        <v>0</v>
      </c>
      <c r="AQ88" s="7" t="s">
        <v>559</v>
      </c>
      <c r="AR88" s="7">
        <v>0</v>
      </c>
      <c r="AT88" s="7">
        <v>0</v>
      </c>
      <c r="AV88" s="7" t="s">
        <v>559</v>
      </c>
      <c r="AW88" s="146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51" t="s">
        <v>574</v>
      </c>
      <c r="B89" s="106" t="s">
        <v>575</v>
      </c>
      <c r="C89" s="106" t="s">
        <v>576</v>
      </c>
      <c r="D89" s="142" t="s">
        <v>549</v>
      </c>
      <c r="E89" s="143">
        <v>1</v>
      </c>
      <c r="F89" s="143"/>
      <c r="G89" s="143">
        <v>1</v>
      </c>
      <c r="H89" s="144">
        <v>153.15</v>
      </c>
      <c r="I89" s="145">
        <v>1.1299999999999999</v>
      </c>
      <c r="J89" s="144">
        <v>173.06</v>
      </c>
      <c r="K89" s="145"/>
      <c r="L89" s="144">
        <v>173.06</v>
      </c>
    </row>
    <row r="90" spans="1:82" ht="15" customHeight="1" x14ac:dyDescent="0.25">
      <c r="C90" s="403" t="s">
        <v>558</v>
      </c>
      <c r="D90" s="403"/>
      <c r="E90" s="403"/>
      <c r="F90" s="403"/>
      <c r="G90" s="403"/>
      <c r="H90" s="403"/>
      <c r="I90" s="404">
        <v>173.06</v>
      </c>
      <c r="J90" s="404"/>
      <c r="K90" s="404">
        <v>173.06</v>
      </c>
      <c r="L90" s="404"/>
      <c r="AD90" s="7">
        <v>0</v>
      </c>
      <c r="AE90" s="7">
        <v>0</v>
      </c>
      <c r="AN90" s="146">
        <v>173.06</v>
      </c>
      <c r="AO90" s="7">
        <v>0</v>
      </c>
      <c r="AQ90" s="7" t="s">
        <v>559</v>
      </c>
      <c r="AR90" s="7">
        <v>0</v>
      </c>
      <c r="AT90" s="7">
        <v>0</v>
      </c>
      <c r="AV90" s="7" t="s">
        <v>559</v>
      </c>
      <c r="AW90" s="146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51" t="s">
        <v>577</v>
      </c>
      <c r="B91" s="106" t="s">
        <v>578</v>
      </c>
      <c r="C91" s="106" t="s">
        <v>579</v>
      </c>
      <c r="D91" s="142" t="s">
        <v>549</v>
      </c>
      <c r="E91" s="143">
        <v>3</v>
      </c>
      <c r="F91" s="143"/>
      <c r="G91" s="143">
        <v>3</v>
      </c>
      <c r="H91" s="144">
        <v>404.83</v>
      </c>
      <c r="I91" s="145">
        <v>1.1299999999999999</v>
      </c>
      <c r="J91" s="144">
        <v>457.46</v>
      </c>
      <c r="K91" s="145"/>
      <c r="L91" s="144">
        <v>1372.38</v>
      </c>
    </row>
    <row r="92" spans="1:82" ht="15" customHeight="1" x14ac:dyDescent="0.25">
      <c r="C92" s="403" t="s">
        <v>558</v>
      </c>
      <c r="D92" s="403"/>
      <c r="E92" s="403"/>
      <c r="F92" s="403"/>
      <c r="G92" s="403"/>
      <c r="H92" s="403"/>
      <c r="I92" s="404">
        <v>457.46</v>
      </c>
      <c r="J92" s="404"/>
      <c r="K92" s="404">
        <v>1372.38</v>
      </c>
      <c r="L92" s="404"/>
      <c r="AD92" s="7">
        <v>0</v>
      </c>
      <c r="AE92" s="7">
        <v>0</v>
      </c>
      <c r="AN92" s="146">
        <v>1372.38</v>
      </c>
      <c r="AO92" s="7">
        <v>0</v>
      </c>
      <c r="AQ92" s="7" t="s">
        <v>559</v>
      </c>
      <c r="AR92" s="7">
        <v>0</v>
      </c>
      <c r="AT92" s="7">
        <v>0</v>
      </c>
      <c r="AV92" s="7" t="s">
        <v>559</v>
      </c>
      <c r="AW92" s="146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34" t="s">
        <v>580</v>
      </c>
      <c r="B93" s="100" t="s">
        <v>581</v>
      </c>
      <c r="C93" s="100" t="s">
        <v>582</v>
      </c>
      <c r="D93" s="136" t="s">
        <v>563</v>
      </c>
      <c r="E93" s="137">
        <v>0.06</v>
      </c>
      <c r="F93" s="137"/>
      <c r="G93" s="137">
        <v>0.06</v>
      </c>
      <c r="H93" s="139">
        <v>1031.73</v>
      </c>
      <c r="I93" s="138">
        <v>1.1499999999999999</v>
      </c>
      <c r="J93" s="139">
        <v>1186.49</v>
      </c>
      <c r="K93" s="138"/>
      <c r="L93" s="139">
        <v>71.19</v>
      </c>
    </row>
    <row r="94" spans="1:82" x14ac:dyDescent="0.25">
      <c r="A94" s="149"/>
      <c r="B94" s="149"/>
      <c r="C94" s="150" t="s">
        <v>564</v>
      </c>
      <c r="D94" s="149"/>
      <c r="E94" s="149"/>
      <c r="F94" s="149"/>
      <c r="G94" s="149"/>
      <c r="H94" s="149"/>
      <c r="I94" s="149"/>
      <c r="J94" s="149"/>
      <c r="K94" s="149"/>
      <c r="L94" s="149"/>
    </row>
    <row r="95" spans="1:82" ht="15" customHeight="1" x14ac:dyDescent="0.25">
      <c r="C95" s="403" t="s">
        <v>558</v>
      </c>
      <c r="D95" s="403"/>
      <c r="E95" s="403"/>
      <c r="F95" s="403"/>
      <c r="G95" s="403"/>
      <c r="H95" s="403"/>
      <c r="I95" s="404">
        <v>1186.5</v>
      </c>
      <c r="J95" s="404"/>
      <c r="K95" s="404">
        <v>71.19</v>
      </c>
      <c r="L95" s="404"/>
      <c r="AD95" s="7">
        <v>0</v>
      </c>
      <c r="AE95" s="7">
        <v>0</v>
      </c>
      <c r="AN95" s="146">
        <v>71.19</v>
      </c>
      <c r="AO95" s="7">
        <v>0</v>
      </c>
      <c r="AQ95" s="7" t="s">
        <v>559</v>
      </c>
      <c r="AR95" s="7">
        <v>0</v>
      </c>
      <c r="AT95" s="7">
        <v>0</v>
      </c>
      <c r="AV95" s="7" t="s">
        <v>559</v>
      </c>
      <c r="AW95" s="146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34" t="s">
        <v>583</v>
      </c>
      <c r="B96" s="100" t="s">
        <v>584</v>
      </c>
      <c r="C96" s="100" t="s">
        <v>585</v>
      </c>
      <c r="D96" s="136" t="s">
        <v>586</v>
      </c>
      <c r="E96" s="137">
        <v>3.5999999999999997E-2</v>
      </c>
      <c r="F96" s="137"/>
      <c r="G96" s="137">
        <v>3.5999999999999997E-2</v>
      </c>
      <c r="H96" s="139">
        <v>69229.64</v>
      </c>
      <c r="I96" s="138">
        <v>1.38</v>
      </c>
      <c r="J96" s="139">
        <v>95536.9</v>
      </c>
      <c r="K96" s="138"/>
      <c r="L96" s="139">
        <v>3439.33</v>
      </c>
    </row>
    <row r="97" spans="1:82" x14ac:dyDescent="0.25">
      <c r="A97" s="149"/>
      <c r="B97" s="149"/>
      <c r="C97" s="150" t="s">
        <v>587</v>
      </c>
      <c r="D97" s="149"/>
      <c r="E97" s="149"/>
      <c r="F97" s="149"/>
      <c r="G97" s="149"/>
      <c r="H97" s="149"/>
      <c r="I97" s="149"/>
      <c r="J97" s="149"/>
      <c r="K97" s="149"/>
      <c r="L97" s="149"/>
    </row>
    <row r="98" spans="1:82" ht="15" customHeight="1" x14ac:dyDescent="0.25">
      <c r="C98" s="403" t="s">
        <v>558</v>
      </c>
      <c r="D98" s="403"/>
      <c r="E98" s="403"/>
      <c r="F98" s="403"/>
      <c r="G98" s="403"/>
      <c r="H98" s="403"/>
      <c r="I98" s="404">
        <v>95536.944444444001</v>
      </c>
      <c r="J98" s="404"/>
      <c r="K98" s="404">
        <v>3439.33</v>
      </c>
      <c r="L98" s="404"/>
      <c r="AD98" s="7">
        <v>0</v>
      </c>
      <c r="AE98" s="7">
        <v>0</v>
      </c>
      <c r="AN98" s="146">
        <v>3439.33</v>
      </c>
      <c r="AO98" s="7">
        <v>0</v>
      </c>
      <c r="AQ98" s="7" t="s">
        <v>559</v>
      </c>
      <c r="AR98" s="7">
        <v>0</v>
      </c>
      <c r="AT98" s="7">
        <v>0</v>
      </c>
      <c r="AV98" s="7" t="s">
        <v>559</v>
      </c>
      <c r="AW98" s="146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51" t="s">
        <v>588</v>
      </c>
      <c r="B99" s="106" t="s">
        <v>589</v>
      </c>
      <c r="C99" s="106" t="s">
        <v>590</v>
      </c>
      <c r="D99" s="142" t="s">
        <v>549</v>
      </c>
      <c r="E99" s="143">
        <v>6</v>
      </c>
      <c r="F99" s="143"/>
      <c r="G99" s="143">
        <v>6</v>
      </c>
      <c r="H99" s="144">
        <v>85.01</v>
      </c>
      <c r="I99" s="145">
        <v>1.07</v>
      </c>
      <c r="J99" s="144">
        <v>90.96</v>
      </c>
      <c r="K99" s="145"/>
      <c r="L99" s="144">
        <v>545.76</v>
      </c>
    </row>
    <row r="100" spans="1:82" ht="15" customHeight="1" x14ac:dyDescent="0.25">
      <c r="C100" s="403" t="s">
        <v>558</v>
      </c>
      <c r="D100" s="403"/>
      <c r="E100" s="403"/>
      <c r="F100" s="403"/>
      <c r="G100" s="403"/>
      <c r="H100" s="403"/>
      <c r="I100" s="404">
        <v>90.96</v>
      </c>
      <c r="J100" s="404"/>
      <c r="K100" s="404">
        <v>545.76</v>
      </c>
      <c r="L100" s="404"/>
      <c r="AD100" s="7">
        <v>0</v>
      </c>
      <c r="AE100" s="7">
        <v>0</v>
      </c>
      <c r="AN100" s="146">
        <v>545.76</v>
      </c>
      <c r="AO100" s="7">
        <v>0</v>
      </c>
      <c r="AQ100" s="7" t="s">
        <v>559</v>
      </c>
      <c r="AR100" s="7">
        <v>0</v>
      </c>
      <c r="AT100" s="7">
        <v>0</v>
      </c>
      <c r="AV100" s="7" t="s">
        <v>559</v>
      </c>
      <c r="AW100" s="146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52"/>
      <c r="B102" s="153"/>
      <c r="C102" s="400" t="s">
        <v>591</v>
      </c>
      <c r="D102" s="400"/>
      <c r="E102" s="400"/>
      <c r="F102" s="400"/>
      <c r="G102" s="400"/>
      <c r="H102" s="400"/>
      <c r="I102" s="141"/>
      <c r="J102" s="152"/>
      <c r="K102" s="154"/>
      <c r="L102" s="141">
        <v>18758.18</v>
      </c>
    </row>
    <row r="103" spans="1:82" ht="14.25" customHeight="1" x14ac:dyDescent="0.25">
      <c r="A103" s="148"/>
      <c r="B103" s="115"/>
      <c r="C103" s="401" t="s">
        <v>592</v>
      </c>
      <c r="D103" s="398"/>
      <c r="E103" s="398"/>
      <c r="F103" s="398"/>
      <c r="G103" s="398"/>
      <c r="H103" s="398"/>
      <c r="I103" s="139"/>
      <c r="J103" s="148"/>
      <c r="K103" s="137"/>
      <c r="L103" s="139"/>
    </row>
    <row r="104" spans="1:82" ht="14.25" customHeight="1" x14ac:dyDescent="0.25">
      <c r="A104" s="148"/>
      <c r="B104" s="115"/>
      <c r="C104" s="398" t="s">
        <v>593</v>
      </c>
      <c r="D104" s="398"/>
      <c r="E104" s="398"/>
      <c r="F104" s="398"/>
      <c r="G104" s="398"/>
      <c r="H104" s="398"/>
      <c r="I104" s="139"/>
      <c r="J104" s="148"/>
      <c r="K104" s="137"/>
      <c r="L104" s="139">
        <v>3938.83</v>
      </c>
    </row>
    <row r="105" spans="1:82" ht="14.25" hidden="1" customHeight="1" x14ac:dyDescent="0.25">
      <c r="A105" s="148"/>
      <c r="B105" s="115"/>
      <c r="C105" s="398" t="s">
        <v>594</v>
      </c>
      <c r="D105" s="398"/>
      <c r="E105" s="398"/>
      <c r="F105" s="398"/>
      <c r="G105" s="398"/>
      <c r="H105" s="398"/>
      <c r="I105" s="139"/>
      <c r="J105" s="148"/>
      <c r="K105" s="137"/>
      <c r="L105" s="139">
        <v>1807.97</v>
      </c>
    </row>
    <row r="106" spans="1:82" ht="14.25" hidden="1" customHeight="1" x14ac:dyDescent="0.25">
      <c r="A106" s="148"/>
      <c r="B106" s="115"/>
      <c r="C106" s="401" t="s">
        <v>595</v>
      </c>
      <c r="D106" s="398"/>
      <c r="E106" s="398"/>
      <c r="F106" s="398"/>
      <c r="G106" s="398"/>
      <c r="H106" s="398"/>
      <c r="I106" s="139"/>
      <c r="J106" s="148"/>
      <c r="K106" s="137"/>
      <c r="L106" s="139"/>
    </row>
    <row r="107" spans="1:82" ht="14.25" customHeight="1" x14ac:dyDescent="0.25">
      <c r="A107" s="148"/>
      <c r="B107" s="115"/>
      <c r="C107" s="398" t="s">
        <v>594</v>
      </c>
      <c r="D107" s="398"/>
      <c r="E107" s="398"/>
      <c r="F107" s="398"/>
      <c r="G107" s="398"/>
      <c r="H107" s="398"/>
      <c r="I107" s="139"/>
      <c r="J107" s="148"/>
      <c r="K107" s="137"/>
      <c r="L107" s="139">
        <v>1183.32</v>
      </c>
    </row>
    <row r="108" spans="1:82" ht="14.25" hidden="1" customHeight="1" x14ac:dyDescent="0.25">
      <c r="A108" s="148"/>
      <c r="B108" s="115"/>
      <c r="C108" s="401" t="s">
        <v>596</v>
      </c>
      <c r="D108" s="398"/>
      <c r="E108" s="398"/>
      <c r="F108" s="398"/>
      <c r="G108" s="398"/>
      <c r="H108" s="398"/>
      <c r="I108" s="139"/>
      <c r="J108" s="148"/>
      <c r="K108" s="137"/>
      <c r="L108" s="139"/>
    </row>
    <row r="109" spans="1:82" ht="14.25" customHeight="1" x14ac:dyDescent="0.25">
      <c r="A109" s="148"/>
      <c r="B109" s="115"/>
      <c r="C109" s="398" t="s">
        <v>597</v>
      </c>
      <c r="D109" s="398"/>
      <c r="E109" s="398"/>
      <c r="F109" s="398"/>
      <c r="G109" s="398"/>
      <c r="H109" s="398"/>
      <c r="I109" s="139"/>
      <c r="J109" s="148"/>
      <c r="K109" s="137"/>
      <c r="L109" s="139">
        <v>624.65</v>
      </c>
    </row>
    <row r="110" spans="1:82" ht="14.25" hidden="1" customHeight="1" x14ac:dyDescent="0.25">
      <c r="A110" s="148"/>
      <c r="B110" s="115"/>
      <c r="C110" s="398" t="s">
        <v>598</v>
      </c>
      <c r="D110" s="398"/>
      <c r="E110" s="398"/>
      <c r="F110" s="398"/>
      <c r="G110" s="398"/>
      <c r="H110" s="398"/>
      <c r="I110" s="139"/>
      <c r="J110" s="148"/>
      <c r="K110" s="137"/>
      <c r="L110" s="139">
        <v>0</v>
      </c>
    </row>
    <row r="111" spans="1:82" ht="14.25" customHeight="1" x14ac:dyDescent="0.25">
      <c r="A111" s="148"/>
      <c r="B111" s="115"/>
      <c r="C111" s="398" t="s">
        <v>599</v>
      </c>
      <c r="D111" s="398"/>
      <c r="E111" s="398"/>
      <c r="F111" s="398"/>
      <c r="G111" s="398"/>
      <c r="H111" s="398"/>
      <c r="I111" s="139"/>
      <c r="J111" s="148"/>
      <c r="K111" s="137"/>
      <c r="L111" s="139">
        <v>13011.38</v>
      </c>
    </row>
    <row r="112" spans="1:82" ht="14.25" customHeight="1" x14ac:dyDescent="0.25">
      <c r="A112" s="148"/>
      <c r="B112" s="115"/>
      <c r="C112" s="401" t="s">
        <v>595</v>
      </c>
      <c r="D112" s="398"/>
      <c r="E112" s="398"/>
      <c r="F112" s="398"/>
      <c r="G112" s="398"/>
      <c r="H112" s="398"/>
      <c r="I112" s="139"/>
      <c r="J112" s="148"/>
      <c r="K112" s="137"/>
      <c r="L112" s="139"/>
    </row>
    <row r="113" spans="1:12" ht="14.25" customHeight="1" x14ac:dyDescent="0.25">
      <c r="A113" s="148"/>
      <c r="B113" s="115"/>
      <c r="C113" s="398" t="s">
        <v>600</v>
      </c>
      <c r="D113" s="398"/>
      <c r="E113" s="398"/>
      <c r="F113" s="398"/>
      <c r="G113" s="398"/>
      <c r="H113" s="398"/>
      <c r="I113" s="139"/>
      <c r="J113" s="148"/>
      <c r="K113" s="137"/>
      <c r="L113" s="139">
        <v>13011.38</v>
      </c>
    </row>
    <row r="114" spans="1:12" ht="14.25" hidden="1" customHeight="1" x14ac:dyDescent="0.25">
      <c r="A114" s="148"/>
      <c r="B114" s="115"/>
      <c r="C114" s="398" t="s">
        <v>601</v>
      </c>
      <c r="D114" s="398"/>
      <c r="E114" s="398"/>
      <c r="F114" s="398"/>
      <c r="G114" s="398"/>
      <c r="H114" s="398"/>
      <c r="I114" s="139"/>
      <c r="J114" s="148"/>
      <c r="K114" s="137"/>
      <c r="L114" s="139">
        <v>0</v>
      </c>
    </row>
    <row r="115" spans="1:12" ht="14.25" hidden="1" customHeight="1" x14ac:dyDescent="0.25">
      <c r="A115" s="148"/>
      <c r="B115" s="115"/>
      <c r="C115" s="398" t="s">
        <v>602</v>
      </c>
      <c r="D115" s="398"/>
      <c r="E115" s="398"/>
      <c r="F115" s="398"/>
      <c r="G115" s="398"/>
      <c r="H115" s="398"/>
      <c r="I115" s="139"/>
      <c r="J115" s="148"/>
      <c r="K115" s="137"/>
      <c r="L115" s="139">
        <v>0</v>
      </c>
    </row>
    <row r="116" spans="1:12" ht="14.25" customHeight="1" x14ac:dyDescent="0.25">
      <c r="A116" s="148"/>
      <c r="B116" s="115"/>
      <c r="C116" s="398" t="s">
        <v>603</v>
      </c>
      <c r="D116" s="398"/>
      <c r="E116" s="398"/>
      <c r="F116" s="398"/>
      <c r="G116" s="398"/>
      <c r="H116" s="398"/>
      <c r="I116" s="139"/>
      <c r="J116" s="148"/>
      <c r="K116" s="137"/>
      <c r="L116" s="139">
        <v>4563.4799999999996</v>
      </c>
    </row>
    <row r="117" spans="1:12" ht="14.25" customHeight="1" x14ac:dyDescent="0.25">
      <c r="A117" s="148"/>
      <c r="B117" s="115"/>
      <c r="C117" s="398" t="s">
        <v>604</v>
      </c>
      <c r="D117" s="398"/>
      <c r="E117" s="398"/>
      <c r="F117" s="398"/>
      <c r="G117" s="398"/>
      <c r="H117" s="398"/>
      <c r="I117" s="139"/>
      <c r="J117" s="148"/>
      <c r="K117" s="137"/>
      <c r="L117" s="139">
        <v>4700.38</v>
      </c>
    </row>
    <row r="118" spans="1:12" ht="14.25" customHeight="1" x14ac:dyDescent="0.25">
      <c r="A118" s="148"/>
      <c r="B118" s="115"/>
      <c r="C118" s="398" t="s">
        <v>605</v>
      </c>
      <c r="D118" s="398"/>
      <c r="E118" s="398"/>
      <c r="F118" s="398"/>
      <c r="G118" s="398"/>
      <c r="H118" s="398"/>
      <c r="I118" s="139"/>
      <c r="J118" s="148"/>
      <c r="K118" s="137"/>
      <c r="L118" s="139">
        <v>2738.09</v>
      </c>
    </row>
    <row r="119" spans="1:12" ht="14.25" hidden="1" customHeight="1" x14ac:dyDescent="0.25">
      <c r="A119" s="148"/>
      <c r="B119" s="115"/>
      <c r="C119" s="398" t="s">
        <v>606</v>
      </c>
      <c r="D119" s="398"/>
      <c r="E119" s="398"/>
      <c r="F119" s="398"/>
      <c r="G119" s="398"/>
      <c r="H119" s="398"/>
      <c r="I119" s="139"/>
      <c r="J119" s="148"/>
      <c r="K119" s="137"/>
      <c r="L119" s="139">
        <v>0</v>
      </c>
    </row>
    <row r="120" spans="1:12" ht="14.25" hidden="1" customHeight="1" x14ac:dyDescent="0.25">
      <c r="A120" s="148"/>
      <c r="B120" s="115"/>
      <c r="C120" s="401" t="s">
        <v>592</v>
      </c>
      <c r="D120" s="398"/>
      <c r="E120" s="398"/>
      <c r="F120" s="398"/>
      <c r="G120" s="398"/>
      <c r="H120" s="398"/>
      <c r="I120" s="139"/>
      <c r="J120" s="148"/>
      <c r="K120" s="137"/>
      <c r="L120" s="139"/>
    </row>
    <row r="121" spans="1:12" ht="14.25" hidden="1" customHeight="1" x14ac:dyDescent="0.25">
      <c r="A121" s="148"/>
      <c r="B121" s="115"/>
      <c r="C121" s="398" t="s">
        <v>607</v>
      </c>
      <c r="D121" s="398"/>
      <c r="E121" s="398"/>
      <c r="F121" s="398"/>
      <c r="G121" s="398"/>
      <c r="H121" s="398"/>
      <c r="I121" s="139"/>
      <c r="J121" s="148"/>
      <c r="K121" s="137"/>
      <c r="L121" s="139">
        <v>0</v>
      </c>
    </row>
    <row r="122" spans="1:12" ht="14.25" hidden="1" customHeight="1" x14ac:dyDescent="0.25">
      <c r="A122" s="148"/>
      <c r="B122" s="115"/>
      <c r="C122" s="398" t="s">
        <v>608</v>
      </c>
      <c r="D122" s="398"/>
      <c r="E122" s="398"/>
      <c r="F122" s="398"/>
      <c r="G122" s="398"/>
      <c r="H122" s="398"/>
      <c r="I122" s="139"/>
      <c r="J122" s="148"/>
      <c r="K122" s="137"/>
      <c r="L122" s="139">
        <v>0</v>
      </c>
    </row>
    <row r="123" spans="1:12" ht="14.25" hidden="1" customHeight="1" x14ac:dyDescent="0.25">
      <c r="A123" s="148"/>
      <c r="B123" s="115"/>
      <c r="C123" s="398" t="s">
        <v>609</v>
      </c>
      <c r="D123" s="398"/>
      <c r="E123" s="398"/>
      <c r="F123" s="398"/>
      <c r="G123" s="398"/>
      <c r="H123" s="398"/>
      <c r="I123" s="139"/>
      <c r="J123" s="148"/>
      <c r="K123" s="137"/>
      <c r="L123" s="139"/>
    </row>
    <row r="124" spans="1:12" ht="14.25" hidden="1" customHeight="1" x14ac:dyDescent="0.25">
      <c r="A124" s="148"/>
      <c r="B124" s="115"/>
      <c r="C124" s="398" t="s">
        <v>610</v>
      </c>
      <c r="D124" s="398"/>
      <c r="E124" s="398"/>
      <c r="F124" s="398"/>
      <c r="G124" s="398"/>
      <c r="H124" s="398"/>
      <c r="I124" s="139"/>
      <c r="J124" s="148"/>
      <c r="K124" s="137"/>
      <c r="L124" s="139">
        <v>0</v>
      </c>
    </row>
    <row r="125" spans="1:12" ht="15" customHeight="1" x14ac:dyDescent="0.25">
      <c r="A125" s="152"/>
      <c r="B125" s="153"/>
      <c r="C125" s="400" t="s">
        <v>611</v>
      </c>
      <c r="D125" s="400"/>
      <c r="E125" s="400"/>
      <c r="F125" s="400"/>
      <c r="G125" s="400"/>
      <c r="H125" s="400"/>
      <c r="I125" s="141"/>
      <c r="J125" s="152"/>
      <c r="K125" s="154"/>
      <c r="L125" s="141">
        <v>26196.65</v>
      </c>
    </row>
    <row r="126" spans="1:12" ht="14.25" customHeight="1" x14ac:dyDescent="0.25">
      <c r="A126" s="148"/>
      <c r="B126" s="115"/>
      <c r="C126" s="401" t="s">
        <v>612</v>
      </c>
      <c r="D126" s="398"/>
      <c r="E126" s="398"/>
      <c r="F126" s="398"/>
      <c r="G126" s="398"/>
      <c r="H126" s="398"/>
      <c r="I126" s="139"/>
      <c r="J126" s="148"/>
      <c r="K126" s="137"/>
      <c r="L126" s="139"/>
    </row>
    <row r="127" spans="1:12" ht="14.25" hidden="1" customHeight="1" x14ac:dyDescent="0.25">
      <c r="A127" s="148"/>
      <c r="B127" s="115"/>
      <c r="C127" s="398" t="s">
        <v>613</v>
      </c>
      <c r="D127" s="398"/>
      <c r="E127" s="398"/>
      <c r="F127" s="398"/>
      <c r="G127" s="398"/>
      <c r="H127" s="398"/>
      <c r="I127" s="139"/>
      <c r="J127" s="148"/>
      <c r="K127" s="137"/>
      <c r="L127" s="139">
        <v>0</v>
      </c>
    </row>
    <row r="128" spans="1:12" ht="14.25" hidden="1" customHeight="1" x14ac:dyDescent="0.25">
      <c r="A128" s="148"/>
      <c r="B128" s="115"/>
      <c r="C128" s="398" t="s">
        <v>614</v>
      </c>
      <c r="D128" s="398"/>
      <c r="E128" s="398"/>
      <c r="F128" s="398"/>
      <c r="G128" s="398"/>
      <c r="H128" s="398"/>
      <c r="I128" s="139"/>
      <c r="J128" s="148"/>
      <c r="K128" s="137"/>
      <c r="L128" s="139">
        <v>0</v>
      </c>
    </row>
    <row r="129" spans="1:82" ht="14.25" customHeight="1" x14ac:dyDescent="0.25">
      <c r="A129" s="148"/>
      <c r="B129" s="115"/>
      <c r="C129" s="398" t="s">
        <v>615</v>
      </c>
      <c r="D129" s="398"/>
      <c r="E129" s="398"/>
      <c r="F129" s="399"/>
      <c r="G129" s="140">
        <v>7.42</v>
      </c>
      <c r="H129" s="148"/>
      <c r="I129" s="148"/>
      <c r="J129" s="148"/>
      <c r="K129" s="148"/>
      <c r="L129" s="148"/>
    </row>
    <row r="130" spans="1:82" ht="14.25" customHeight="1" x14ac:dyDescent="0.25">
      <c r="A130" s="148"/>
      <c r="B130" s="115"/>
      <c r="C130" s="398" t="s">
        <v>616</v>
      </c>
      <c r="D130" s="398"/>
      <c r="E130" s="398"/>
      <c r="F130" s="399"/>
      <c r="G130" s="140">
        <v>1.02</v>
      </c>
      <c r="H130" s="148"/>
      <c r="I130" s="148"/>
      <c r="J130" s="148"/>
      <c r="K130" s="148"/>
      <c r="L130" s="148"/>
    </row>
    <row r="133" spans="1:82" ht="16.5" customHeight="1" x14ac:dyDescent="0.25">
      <c r="A133" s="405" t="s">
        <v>617</v>
      </c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</row>
    <row r="134" spans="1:82" ht="28.5" customHeight="1" x14ac:dyDescent="0.25">
      <c r="A134" s="151" t="s">
        <v>618</v>
      </c>
      <c r="B134" s="106" t="s">
        <v>619</v>
      </c>
      <c r="C134" s="106" t="s">
        <v>620</v>
      </c>
      <c r="D134" s="142" t="s">
        <v>549</v>
      </c>
      <c r="E134" s="143">
        <v>1</v>
      </c>
      <c r="F134" s="143"/>
      <c r="G134" s="143">
        <v>1</v>
      </c>
      <c r="H134" s="144">
        <v>4099.75</v>
      </c>
      <c r="I134" s="145"/>
      <c r="J134" s="144"/>
      <c r="K134" s="145"/>
      <c r="L134" s="144">
        <v>4099.75</v>
      </c>
    </row>
    <row r="135" spans="1:82" ht="15" customHeight="1" x14ac:dyDescent="0.25">
      <c r="C135" s="403" t="s">
        <v>558</v>
      </c>
      <c r="D135" s="403"/>
      <c r="E135" s="403"/>
      <c r="F135" s="403"/>
      <c r="G135" s="403"/>
      <c r="H135" s="403"/>
      <c r="I135" s="404">
        <v>4099.75</v>
      </c>
      <c r="J135" s="404"/>
      <c r="K135" s="404">
        <v>4099.75</v>
      </c>
      <c r="L135" s="404"/>
      <c r="AD135" s="7">
        <v>0</v>
      </c>
      <c r="AE135" s="7">
        <v>0</v>
      </c>
      <c r="AN135" s="146">
        <v>4099.75</v>
      </c>
      <c r="AO135" s="7">
        <v>0</v>
      </c>
      <c r="AQ135" s="7" t="s">
        <v>559</v>
      </c>
      <c r="AR135" s="7">
        <v>0</v>
      </c>
      <c r="AT135" s="7">
        <v>0</v>
      </c>
      <c r="AV135" s="7" t="s">
        <v>559</v>
      </c>
      <c r="AW135" s="146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51" t="s">
        <v>621</v>
      </c>
      <c r="B136" s="106" t="s">
        <v>619</v>
      </c>
      <c r="C136" s="106" t="s">
        <v>622</v>
      </c>
      <c r="D136" s="142" t="s">
        <v>549</v>
      </c>
      <c r="E136" s="143">
        <v>1</v>
      </c>
      <c r="F136" s="143"/>
      <c r="G136" s="143">
        <v>1</v>
      </c>
      <c r="H136" s="144">
        <v>136.83000000000001</v>
      </c>
      <c r="I136" s="145"/>
      <c r="J136" s="144"/>
      <c r="K136" s="145"/>
      <c r="L136" s="144">
        <v>136.83000000000001</v>
      </c>
    </row>
    <row r="137" spans="1:82" ht="15" customHeight="1" x14ac:dyDescent="0.25">
      <c r="C137" s="403" t="s">
        <v>558</v>
      </c>
      <c r="D137" s="403"/>
      <c r="E137" s="403"/>
      <c r="F137" s="403"/>
      <c r="G137" s="403"/>
      <c r="H137" s="403"/>
      <c r="I137" s="404">
        <v>136.83000000000001</v>
      </c>
      <c r="J137" s="404"/>
      <c r="K137" s="404">
        <v>136.83000000000001</v>
      </c>
      <c r="L137" s="404"/>
      <c r="AD137" s="7">
        <v>0</v>
      </c>
      <c r="AE137" s="7">
        <v>0</v>
      </c>
      <c r="AN137" s="146">
        <v>136.83000000000001</v>
      </c>
      <c r="AO137" s="7">
        <v>0</v>
      </c>
      <c r="AQ137" s="7" t="s">
        <v>559</v>
      </c>
      <c r="AR137" s="7">
        <v>0</v>
      </c>
      <c r="AT137" s="7">
        <v>0</v>
      </c>
      <c r="AV137" s="7" t="s">
        <v>559</v>
      </c>
      <c r="AW137" s="146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52"/>
      <c r="B139" s="153"/>
      <c r="C139" s="400" t="s">
        <v>591</v>
      </c>
      <c r="D139" s="400"/>
      <c r="E139" s="400"/>
      <c r="F139" s="400"/>
      <c r="G139" s="400"/>
      <c r="H139" s="400"/>
      <c r="I139" s="141"/>
      <c r="J139" s="152"/>
      <c r="K139" s="154"/>
      <c r="L139" s="141">
        <v>4236.58</v>
      </c>
    </row>
    <row r="140" spans="1:82" ht="14.25" customHeight="1" x14ac:dyDescent="0.25">
      <c r="A140" s="148"/>
      <c r="B140" s="115"/>
      <c r="C140" s="401" t="s">
        <v>592</v>
      </c>
      <c r="D140" s="398"/>
      <c r="E140" s="398"/>
      <c r="F140" s="398"/>
      <c r="G140" s="398"/>
      <c r="H140" s="398"/>
      <c r="I140" s="139"/>
      <c r="J140" s="148"/>
      <c r="K140" s="137"/>
      <c r="L140" s="139"/>
    </row>
    <row r="141" spans="1:82" ht="14.25" hidden="1" customHeight="1" x14ac:dyDescent="0.25">
      <c r="A141" s="148"/>
      <c r="B141" s="115"/>
      <c r="C141" s="398" t="s">
        <v>593</v>
      </c>
      <c r="D141" s="398"/>
      <c r="E141" s="398"/>
      <c r="F141" s="398"/>
      <c r="G141" s="398"/>
      <c r="H141" s="398"/>
      <c r="I141" s="139"/>
      <c r="J141" s="148"/>
      <c r="K141" s="137"/>
      <c r="L141" s="139">
        <v>0</v>
      </c>
    </row>
    <row r="142" spans="1:82" ht="14.25" hidden="1" customHeight="1" x14ac:dyDescent="0.25">
      <c r="A142" s="148"/>
      <c r="B142" s="115"/>
      <c r="C142" s="398" t="s">
        <v>594</v>
      </c>
      <c r="D142" s="398"/>
      <c r="E142" s="398"/>
      <c r="F142" s="398"/>
      <c r="G142" s="398"/>
      <c r="H142" s="398"/>
      <c r="I142" s="139"/>
      <c r="J142" s="148"/>
      <c r="K142" s="137"/>
      <c r="L142" s="139">
        <v>0</v>
      </c>
    </row>
    <row r="143" spans="1:82" ht="14.25" hidden="1" customHeight="1" x14ac:dyDescent="0.25">
      <c r="A143" s="148"/>
      <c r="B143" s="115"/>
      <c r="C143" s="401" t="s">
        <v>595</v>
      </c>
      <c r="D143" s="398"/>
      <c r="E143" s="398"/>
      <c r="F143" s="398"/>
      <c r="G143" s="398"/>
      <c r="H143" s="398"/>
      <c r="I143" s="139"/>
      <c r="J143" s="148"/>
      <c r="K143" s="137"/>
      <c r="L143" s="139"/>
    </row>
    <row r="144" spans="1:82" ht="14.25" hidden="1" customHeight="1" x14ac:dyDescent="0.25">
      <c r="A144" s="148"/>
      <c r="B144" s="115"/>
      <c r="C144" s="398" t="s">
        <v>594</v>
      </c>
      <c r="D144" s="398"/>
      <c r="E144" s="398"/>
      <c r="F144" s="398"/>
      <c r="G144" s="398"/>
      <c r="H144" s="398"/>
      <c r="I144" s="139"/>
      <c r="J144" s="148"/>
      <c r="K144" s="137"/>
      <c r="L144" s="139">
        <v>0</v>
      </c>
    </row>
    <row r="145" spans="1:12" ht="14.25" hidden="1" customHeight="1" x14ac:dyDescent="0.25">
      <c r="A145" s="148"/>
      <c r="B145" s="115"/>
      <c r="C145" s="401" t="s">
        <v>596</v>
      </c>
      <c r="D145" s="398"/>
      <c r="E145" s="398"/>
      <c r="F145" s="398"/>
      <c r="G145" s="398"/>
      <c r="H145" s="398"/>
      <c r="I145" s="139"/>
      <c r="J145" s="148"/>
      <c r="K145" s="137"/>
      <c r="L145" s="139"/>
    </row>
    <row r="146" spans="1:12" ht="14.25" hidden="1" customHeight="1" x14ac:dyDescent="0.25">
      <c r="A146" s="148"/>
      <c r="B146" s="115"/>
      <c r="C146" s="398" t="s">
        <v>597</v>
      </c>
      <c r="D146" s="398"/>
      <c r="E146" s="398"/>
      <c r="F146" s="398"/>
      <c r="G146" s="398"/>
      <c r="H146" s="398"/>
      <c r="I146" s="139"/>
      <c r="J146" s="148"/>
      <c r="K146" s="137"/>
      <c r="L146" s="139">
        <v>0</v>
      </c>
    </row>
    <row r="147" spans="1:12" ht="14.25" hidden="1" customHeight="1" x14ac:dyDescent="0.25">
      <c r="A147" s="148"/>
      <c r="B147" s="115"/>
      <c r="C147" s="398" t="s">
        <v>598</v>
      </c>
      <c r="D147" s="398"/>
      <c r="E147" s="398"/>
      <c r="F147" s="398"/>
      <c r="G147" s="398"/>
      <c r="H147" s="398"/>
      <c r="I147" s="139"/>
      <c r="J147" s="148"/>
      <c r="K147" s="137"/>
      <c r="L147" s="139">
        <v>0</v>
      </c>
    </row>
    <row r="148" spans="1:12" ht="14.25" customHeight="1" x14ac:dyDescent="0.25">
      <c r="A148" s="148"/>
      <c r="B148" s="115"/>
      <c r="C148" s="398" t="s">
        <v>599</v>
      </c>
      <c r="D148" s="398"/>
      <c r="E148" s="398"/>
      <c r="F148" s="398"/>
      <c r="G148" s="398"/>
      <c r="H148" s="398"/>
      <c r="I148" s="139"/>
      <c r="J148" s="148"/>
      <c r="K148" s="137"/>
      <c r="L148" s="139">
        <v>4236.58</v>
      </c>
    </row>
    <row r="149" spans="1:12" ht="14.25" customHeight="1" x14ac:dyDescent="0.25">
      <c r="A149" s="148"/>
      <c r="B149" s="115"/>
      <c r="C149" s="401" t="s">
        <v>595</v>
      </c>
      <c r="D149" s="398"/>
      <c r="E149" s="398"/>
      <c r="F149" s="398"/>
      <c r="G149" s="398"/>
      <c r="H149" s="398"/>
      <c r="I149" s="139"/>
      <c r="J149" s="148"/>
      <c r="K149" s="137"/>
      <c r="L149" s="139"/>
    </row>
    <row r="150" spans="1:12" ht="14.25" customHeight="1" x14ac:dyDescent="0.25">
      <c r="A150" s="148"/>
      <c r="B150" s="115"/>
      <c r="C150" s="398" t="s">
        <v>600</v>
      </c>
      <c r="D150" s="398"/>
      <c r="E150" s="398"/>
      <c r="F150" s="398"/>
      <c r="G150" s="398"/>
      <c r="H150" s="398"/>
      <c r="I150" s="139"/>
      <c r="J150" s="148"/>
      <c r="K150" s="137"/>
      <c r="L150" s="139">
        <v>4236.58</v>
      </c>
    </row>
    <row r="151" spans="1:12" ht="14.25" hidden="1" customHeight="1" x14ac:dyDescent="0.25">
      <c r="A151" s="148"/>
      <c r="B151" s="115"/>
      <c r="C151" s="398" t="s">
        <v>601</v>
      </c>
      <c r="D151" s="398"/>
      <c r="E151" s="398"/>
      <c r="F151" s="398"/>
      <c r="G151" s="398"/>
      <c r="H151" s="398"/>
      <c r="I151" s="139"/>
      <c r="J151" s="148"/>
      <c r="K151" s="137"/>
      <c r="L151" s="139">
        <v>0</v>
      </c>
    </row>
    <row r="152" spans="1:12" ht="14.25" hidden="1" customHeight="1" x14ac:dyDescent="0.25">
      <c r="A152" s="148"/>
      <c r="B152" s="115"/>
      <c r="C152" s="398" t="s">
        <v>602</v>
      </c>
      <c r="D152" s="398"/>
      <c r="E152" s="398"/>
      <c r="F152" s="398"/>
      <c r="G152" s="398"/>
      <c r="H152" s="398"/>
      <c r="I152" s="139"/>
      <c r="J152" s="148"/>
      <c r="K152" s="137"/>
      <c r="L152" s="139">
        <v>0</v>
      </c>
    </row>
    <row r="153" spans="1:12" ht="14.25" hidden="1" customHeight="1" x14ac:dyDescent="0.25">
      <c r="A153" s="148"/>
      <c r="B153" s="115"/>
      <c r="C153" s="398" t="s">
        <v>603</v>
      </c>
      <c r="D153" s="398"/>
      <c r="E153" s="398"/>
      <c r="F153" s="398"/>
      <c r="G153" s="398"/>
      <c r="H153" s="398"/>
      <c r="I153" s="139"/>
      <c r="J153" s="148"/>
      <c r="K153" s="137"/>
      <c r="L153" s="139">
        <v>0</v>
      </c>
    </row>
    <row r="154" spans="1:12" ht="14.25" hidden="1" customHeight="1" x14ac:dyDescent="0.25">
      <c r="A154" s="148"/>
      <c r="B154" s="115"/>
      <c r="C154" s="398" t="s">
        <v>604</v>
      </c>
      <c r="D154" s="398"/>
      <c r="E154" s="398"/>
      <c r="F154" s="398"/>
      <c r="G154" s="398"/>
      <c r="H154" s="398"/>
      <c r="I154" s="139"/>
      <c r="J154" s="148"/>
      <c r="K154" s="137"/>
      <c r="L154" s="139">
        <v>0</v>
      </c>
    </row>
    <row r="155" spans="1:12" ht="14.25" hidden="1" customHeight="1" x14ac:dyDescent="0.25">
      <c r="A155" s="148"/>
      <c r="B155" s="115"/>
      <c r="C155" s="398" t="s">
        <v>605</v>
      </c>
      <c r="D155" s="398"/>
      <c r="E155" s="398"/>
      <c r="F155" s="398"/>
      <c r="G155" s="398"/>
      <c r="H155" s="398"/>
      <c r="I155" s="139"/>
      <c r="J155" s="148"/>
      <c r="K155" s="137"/>
      <c r="L155" s="139">
        <v>0</v>
      </c>
    </row>
    <row r="156" spans="1:12" ht="14.25" hidden="1" customHeight="1" x14ac:dyDescent="0.25">
      <c r="A156" s="148"/>
      <c r="B156" s="115"/>
      <c r="C156" s="398" t="s">
        <v>606</v>
      </c>
      <c r="D156" s="398"/>
      <c r="E156" s="398"/>
      <c r="F156" s="398"/>
      <c r="G156" s="398"/>
      <c r="H156" s="398"/>
      <c r="I156" s="139"/>
      <c r="J156" s="148"/>
      <c r="K156" s="137"/>
      <c r="L156" s="139">
        <v>0</v>
      </c>
    </row>
    <row r="157" spans="1:12" ht="14.25" hidden="1" customHeight="1" x14ac:dyDescent="0.25">
      <c r="A157" s="148"/>
      <c r="B157" s="115"/>
      <c r="C157" s="401" t="s">
        <v>592</v>
      </c>
      <c r="D157" s="398"/>
      <c r="E157" s="398"/>
      <c r="F157" s="398"/>
      <c r="G157" s="398"/>
      <c r="H157" s="398"/>
      <c r="I157" s="139"/>
      <c r="J157" s="148"/>
      <c r="K157" s="137"/>
      <c r="L157" s="139"/>
    </row>
    <row r="158" spans="1:12" ht="14.25" hidden="1" customHeight="1" x14ac:dyDescent="0.25">
      <c r="A158" s="148"/>
      <c r="B158" s="115"/>
      <c r="C158" s="398" t="s">
        <v>607</v>
      </c>
      <c r="D158" s="398"/>
      <c r="E158" s="398"/>
      <c r="F158" s="398"/>
      <c r="G158" s="398"/>
      <c r="H158" s="398"/>
      <c r="I158" s="139"/>
      <c r="J158" s="148"/>
      <c r="K158" s="137"/>
      <c r="L158" s="139">
        <v>0</v>
      </c>
    </row>
    <row r="159" spans="1:12" ht="14.25" hidden="1" customHeight="1" x14ac:dyDescent="0.25">
      <c r="A159" s="148"/>
      <c r="B159" s="115"/>
      <c r="C159" s="398" t="s">
        <v>608</v>
      </c>
      <c r="D159" s="398"/>
      <c r="E159" s="398"/>
      <c r="F159" s="398"/>
      <c r="G159" s="398"/>
      <c r="H159" s="398"/>
      <c r="I159" s="139"/>
      <c r="J159" s="148"/>
      <c r="K159" s="137"/>
      <c r="L159" s="139">
        <v>0</v>
      </c>
    </row>
    <row r="160" spans="1:12" ht="14.25" hidden="1" customHeight="1" x14ac:dyDescent="0.25">
      <c r="A160" s="148"/>
      <c r="B160" s="115"/>
      <c r="C160" s="398" t="s">
        <v>609</v>
      </c>
      <c r="D160" s="398"/>
      <c r="E160" s="398"/>
      <c r="F160" s="398"/>
      <c r="G160" s="398"/>
      <c r="H160" s="398"/>
      <c r="I160" s="139"/>
      <c r="J160" s="148"/>
      <c r="K160" s="137"/>
      <c r="L160" s="139"/>
    </row>
    <row r="161" spans="1:82" ht="14.25" hidden="1" customHeight="1" x14ac:dyDescent="0.25">
      <c r="A161" s="148"/>
      <c r="B161" s="115"/>
      <c r="C161" s="398" t="s">
        <v>610</v>
      </c>
      <c r="D161" s="398"/>
      <c r="E161" s="398"/>
      <c r="F161" s="398"/>
      <c r="G161" s="398"/>
      <c r="H161" s="398"/>
      <c r="I161" s="139"/>
      <c r="J161" s="148"/>
      <c r="K161" s="137"/>
      <c r="L161" s="139">
        <v>0</v>
      </c>
    </row>
    <row r="162" spans="1:82" ht="15" customHeight="1" x14ac:dyDescent="0.25">
      <c r="A162" s="152"/>
      <c r="B162" s="153"/>
      <c r="C162" s="400" t="s">
        <v>611</v>
      </c>
      <c r="D162" s="400"/>
      <c r="E162" s="400"/>
      <c r="F162" s="400"/>
      <c r="G162" s="400"/>
      <c r="H162" s="400"/>
      <c r="I162" s="141"/>
      <c r="J162" s="152"/>
      <c r="K162" s="154"/>
      <c r="L162" s="141">
        <v>4236.58</v>
      </c>
    </row>
    <row r="163" spans="1:82" ht="14.25" hidden="1" customHeight="1" x14ac:dyDescent="0.25">
      <c r="A163" s="148"/>
      <c r="B163" s="115"/>
      <c r="C163" s="401" t="s">
        <v>612</v>
      </c>
      <c r="D163" s="398"/>
      <c r="E163" s="398"/>
      <c r="F163" s="398"/>
      <c r="G163" s="398"/>
      <c r="H163" s="398"/>
      <c r="I163" s="139"/>
      <c r="J163" s="148"/>
      <c r="K163" s="137"/>
      <c r="L163" s="139"/>
    </row>
    <row r="164" spans="1:82" ht="14.25" hidden="1" customHeight="1" x14ac:dyDescent="0.25">
      <c r="A164" s="148"/>
      <c r="B164" s="115"/>
      <c r="C164" s="398" t="s">
        <v>613</v>
      </c>
      <c r="D164" s="398"/>
      <c r="E164" s="398"/>
      <c r="F164" s="398"/>
      <c r="G164" s="398"/>
      <c r="H164" s="398"/>
      <c r="I164" s="139"/>
      <c r="J164" s="148"/>
      <c r="K164" s="137"/>
      <c r="L164" s="139">
        <v>0</v>
      </c>
    </row>
    <row r="165" spans="1:82" ht="14.25" hidden="1" customHeight="1" x14ac:dyDescent="0.25">
      <c r="A165" s="148"/>
      <c r="B165" s="115"/>
      <c r="C165" s="398" t="s">
        <v>614</v>
      </c>
      <c r="D165" s="398"/>
      <c r="E165" s="398"/>
      <c r="F165" s="398"/>
      <c r="G165" s="398"/>
      <c r="H165" s="398"/>
      <c r="I165" s="139"/>
      <c r="J165" s="148"/>
      <c r="K165" s="137"/>
      <c r="L165" s="139">
        <v>0</v>
      </c>
    </row>
    <row r="166" spans="1:82" ht="14.25" hidden="1" customHeight="1" x14ac:dyDescent="0.25">
      <c r="A166" s="148"/>
      <c r="B166" s="115"/>
      <c r="C166" s="398" t="s">
        <v>615</v>
      </c>
      <c r="D166" s="398"/>
      <c r="E166" s="398"/>
      <c r="F166" s="399"/>
      <c r="G166" s="140">
        <v>0</v>
      </c>
      <c r="H166" s="148"/>
      <c r="I166" s="148"/>
      <c r="J166" s="148"/>
      <c r="K166" s="148"/>
      <c r="L166" s="148"/>
    </row>
    <row r="167" spans="1:82" ht="14.25" hidden="1" customHeight="1" x14ac:dyDescent="0.25">
      <c r="A167" s="148"/>
      <c r="B167" s="115"/>
      <c r="C167" s="398" t="s">
        <v>616</v>
      </c>
      <c r="D167" s="398"/>
      <c r="E167" s="398"/>
      <c r="F167" s="399"/>
      <c r="G167" s="140">
        <v>0</v>
      </c>
      <c r="H167" s="148"/>
      <c r="I167" s="148"/>
      <c r="J167" s="148"/>
      <c r="K167" s="148"/>
      <c r="L167" s="148"/>
    </row>
    <row r="170" spans="1:82" ht="16.5" customHeight="1" x14ac:dyDescent="0.25">
      <c r="A170" s="405" t="s">
        <v>356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</row>
    <row r="171" spans="1:82" ht="57" customHeight="1" x14ac:dyDescent="0.25">
      <c r="A171" s="156" t="s">
        <v>623</v>
      </c>
      <c r="B171" s="157" t="s">
        <v>619</v>
      </c>
      <c r="C171" s="157" t="s">
        <v>624</v>
      </c>
      <c r="D171" s="158" t="s">
        <v>354</v>
      </c>
      <c r="E171" s="159">
        <v>1</v>
      </c>
      <c r="F171" s="159"/>
      <c r="G171" s="159">
        <v>1</v>
      </c>
      <c r="H171" s="160"/>
      <c r="I171" s="161"/>
      <c r="J171" s="160">
        <v>74166.67</v>
      </c>
      <c r="K171" s="161"/>
      <c r="L171" s="160">
        <v>74166.67</v>
      </c>
    </row>
    <row r="172" spans="1:82" ht="15" customHeight="1" x14ac:dyDescent="0.25">
      <c r="A172" s="155"/>
      <c r="B172" s="155"/>
      <c r="C172" s="406" t="s">
        <v>558</v>
      </c>
      <c r="D172" s="406"/>
      <c r="E172" s="406"/>
      <c r="F172" s="406"/>
      <c r="G172" s="406"/>
      <c r="H172" s="406"/>
      <c r="I172" s="407">
        <v>74166.67</v>
      </c>
      <c r="J172" s="407"/>
      <c r="K172" s="407">
        <v>74166.67</v>
      </c>
      <c r="L172" s="407"/>
      <c r="AD172" s="7">
        <v>0</v>
      </c>
      <c r="AE172" s="7">
        <v>0</v>
      </c>
      <c r="AN172" s="146">
        <v>74166.67</v>
      </c>
      <c r="AO172" s="7">
        <v>0</v>
      </c>
      <c r="AQ172" s="7" t="s">
        <v>559</v>
      </c>
      <c r="AR172" s="7">
        <v>0</v>
      </c>
      <c r="AT172" s="7">
        <v>0</v>
      </c>
      <c r="AV172" s="7" t="s">
        <v>559</v>
      </c>
      <c r="AW172" s="146">
        <v>74166.67</v>
      </c>
      <c r="AY172" s="146">
        <v>74166.67</v>
      </c>
      <c r="AZ172" s="7">
        <v>0</v>
      </c>
      <c r="BA172" s="7">
        <v>0</v>
      </c>
      <c r="BK172" s="146">
        <v>74166.67</v>
      </c>
      <c r="CD172" s="7">
        <v>3</v>
      </c>
    </row>
    <row r="174" spans="1:82" ht="15" hidden="1" customHeight="1" x14ac:dyDescent="0.25">
      <c r="A174" s="152"/>
      <c r="B174" s="153"/>
      <c r="C174" s="400" t="s">
        <v>591</v>
      </c>
      <c r="D174" s="400"/>
      <c r="E174" s="400"/>
      <c r="F174" s="400"/>
      <c r="G174" s="400"/>
      <c r="H174" s="400"/>
      <c r="I174" s="141"/>
      <c r="J174" s="152"/>
      <c r="K174" s="154"/>
      <c r="L174" s="141">
        <v>0</v>
      </c>
    </row>
    <row r="175" spans="1:82" ht="14.25" hidden="1" customHeight="1" x14ac:dyDescent="0.25">
      <c r="A175" s="148"/>
      <c r="B175" s="115"/>
      <c r="C175" s="401" t="s">
        <v>592</v>
      </c>
      <c r="D175" s="398"/>
      <c r="E175" s="398"/>
      <c r="F175" s="398"/>
      <c r="G175" s="398"/>
      <c r="H175" s="398"/>
      <c r="I175" s="139"/>
      <c r="J175" s="148"/>
      <c r="K175" s="137"/>
      <c r="L175" s="139"/>
    </row>
    <row r="176" spans="1:82" ht="14.25" hidden="1" customHeight="1" x14ac:dyDescent="0.25">
      <c r="A176" s="148"/>
      <c r="B176" s="115"/>
      <c r="C176" s="398" t="s">
        <v>593</v>
      </c>
      <c r="D176" s="398"/>
      <c r="E176" s="398"/>
      <c r="F176" s="398"/>
      <c r="G176" s="398"/>
      <c r="H176" s="398"/>
      <c r="I176" s="139"/>
      <c r="J176" s="148"/>
      <c r="K176" s="137"/>
      <c r="L176" s="139">
        <v>0</v>
      </c>
    </row>
    <row r="177" spans="1:12" ht="14.25" hidden="1" customHeight="1" x14ac:dyDescent="0.25">
      <c r="A177" s="148"/>
      <c r="B177" s="115"/>
      <c r="C177" s="398" t="s">
        <v>594</v>
      </c>
      <c r="D177" s="398"/>
      <c r="E177" s="398"/>
      <c r="F177" s="398"/>
      <c r="G177" s="398"/>
      <c r="H177" s="398"/>
      <c r="I177" s="139"/>
      <c r="J177" s="148"/>
      <c r="K177" s="137"/>
      <c r="L177" s="139">
        <v>0</v>
      </c>
    </row>
    <row r="178" spans="1:12" ht="14.25" hidden="1" customHeight="1" x14ac:dyDescent="0.25">
      <c r="A178" s="148"/>
      <c r="B178" s="115"/>
      <c r="C178" s="401" t="s">
        <v>595</v>
      </c>
      <c r="D178" s="398"/>
      <c r="E178" s="398"/>
      <c r="F178" s="398"/>
      <c r="G178" s="398"/>
      <c r="H178" s="398"/>
      <c r="I178" s="139"/>
      <c r="J178" s="148"/>
      <c r="K178" s="137"/>
      <c r="L178" s="139"/>
    </row>
    <row r="179" spans="1:12" ht="14.25" hidden="1" customHeight="1" x14ac:dyDescent="0.25">
      <c r="A179" s="148"/>
      <c r="B179" s="115"/>
      <c r="C179" s="398" t="s">
        <v>594</v>
      </c>
      <c r="D179" s="398"/>
      <c r="E179" s="398"/>
      <c r="F179" s="398"/>
      <c r="G179" s="398"/>
      <c r="H179" s="398"/>
      <c r="I179" s="139"/>
      <c r="J179" s="148"/>
      <c r="K179" s="137"/>
      <c r="L179" s="139">
        <v>0</v>
      </c>
    </row>
    <row r="180" spans="1:12" ht="14.25" hidden="1" customHeight="1" x14ac:dyDescent="0.25">
      <c r="A180" s="148"/>
      <c r="B180" s="115"/>
      <c r="C180" s="401" t="s">
        <v>596</v>
      </c>
      <c r="D180" s="398"/>
      <c r="E180" s="398"/>
      <c r="F180" s="398"/>
      <c r="G180" s="398"/>
      <c r="H180" s="398"/>
      <c r="I180" s="139"/>
      <c r="J180" s="148"/>
      <c r="K180" s="137"/>
      <c r="L180" s="139"/>
    </row>
    <row r="181" spans="1:12" ht="14.25" hidden="1" customHeight="1" x14ac:dyDescent="0.25">
      <c r="A181" s="148"/>
      <c r="B181" s="115"/>
      <c r="C181" s="398" t="s">
        <v>597</v>
      </c>
      <c r="D181" s="398"/>
      <c r="E181" s="398"/>
      <c r="F181" s="398"/>
      <c r="G181" s="398"/>
      <c r="H181" s="398"/>
      <c r="I181" s="139"/>
      <c r="J181" s="148"/>
      <c r="K181" s="137"/>
      <c r="L181" s="139">
        <v>0</v>
      </c>
    </row>
    <row r="182" spans="1:12" ht="14.25" hidden="1" customHeight="1" x14ac:dyDescent="0.25">
      <c r="A182" s="148"/>
      <c r="B182" s="115"/>
      <c r="C182" s="398" t="s">
        <v>598</v>
      </c>
      <c r="D182" s="398"/>
      <c r="E182" s="398"/>
      <c r="F182" s="398"/>
      <c r="G182" s="398"/>
      <c r="H182" s="398"/>
      <c r="I182" s="139"/>
      <c r="J182" s="148"/>
      <c r="K182" s="137"/>
      <c r="L182" s="139">
        <v>0</v>
      </c>
    </row>
    <row r="183" spans="1:12" ht="14.25" hidden="1" customHeight="1" x14ac:dyDescent="0.25">
      <c r="A183" s="148"/>
      <c r="B183" s="115"/>
      <c r="C183" s="398" t="s">
        <v>599</v>
      </c>
      <c r="D183" s="398"/>
      <c r="E183" s="398"/>
      <c r="F183" s="398"/>
      <c r="G183" s="398"/>
      <c r="H183" s="398"/>
      <c r="I183" s="139"/>
      <c r="J183" s="148"/>
      <c r="K183" s="137"/>
      <c r="L183" s="139">
        <v>0</v>
      </c>
    </row>
    <row r="184" spans="1:12" ht="14.25" hidden="1" customHeight="1" x14ac:dyDescent="0.25">
      <c r="A184" s="148"/>
      <c r="B184" s="115"/>
      <c r="C184" s="401" t="s">
        <v>595</v>
      </c>
      <c r="D184" s="398"/>
      <c r="E184" s="398"/>
      <c r="F184" s="398"/>
      <c r="G184" s="398"/>
      <c r="H184" s="398"/>
      <c r="I184" s="139"/>
      <c r="J184" s="148"/>
      <c r="K184" s="137"/>
      <c r="L184" s="139"/>
    </row>
    <row r="185" spans="1:12" ht="14.25" hidden="1" customHeight="1" x14ac:dyDescent="0.25">
      <c r="A185" s="148"/>
      <c r="B185" s="115"/>
      <c r="C185" s="398" t="s">
        <v>600</v>
      </c>
      <c r="D185" s="398"/>
      <c r="E185" s="398"/>
      <c r="F185" s="398"/>
      <c r="G185" s="398"/>
      <c r="H185" s="398"/>
      <c r="I185" s="139"/>
      <c r="J185" s="148"/>
      <c r="K185" s="137"/>
      <c r="L185" s="139">
        <v>0</v>
      </c>
    </row>
    <row r="186" spans="1:12" ht="14.25" hidden="1" customHeight="1" x14ac:dyDescent="0.25">
      <c r="A186" s="148"/>
      <c r="B186" s="115"/>
      <c r="C186" s="398" t="s">
        <v>601</v>
      </c>
      <c r="D186" s="398"/>
      <c r="E186" s="398"/>
      <c r="F186" s="398"/>
      <c r="G186" s="398"/>
      <c r="H186" s="398"/>
      <c r="I186" s="139"/>
      <c r="J186" s="148"/>
      <c r="K186" s="137"/>
      <c r="L186" s="139">
        <v>0</v>
      </c>
    </row>
    <row r="187" spans="1:12" ht="14.25" hidden="1" customHeight="1" x14ac:dyDescent="0.25">
      <c r="A187" s="148"/>
      <c r="B187" s="115"/>
      <c r="C187" s="398" t="s">
        <v>602</v>
      </c>
      <c r="D187" s="398"/>
      <c r="E187" s="398"/>
      <c r="F187" s="398"/>
      <c r="G187" s="398"/>
      <c r="H187" s="398"/>
      <c r="I187" s="139"/>
      <c r="J187" s="148"/>
      <c r="K187" s="137"/>
      <c r="L187" s="139">
        <v>0</v>
      </c>
    </row>
    <row r="188" spans="1:12" ht="14.25" hidden="1" customHeight="1" x14ac:dyDescent="0.25">
      <c r="A188" s="148"/>
      <c r="B188" s="115"/>
      <c r="C188" s="398" t="s">
        <v>603</v>
      </c>
      <c r="D188" s="398"/>
      <c r="E188" s="398"/>
      <c r="F188" s="398"/>
      <c r="G188" s="398"/>
      <c r="H188" s="398"/>
      <c r="I188" s="139"/>
      <c r="J188" s="148"/>
      <c r="K188" s="137"/>
      <c r="L188" s="139">
        <v>0</v>
      </c>
    </row>
    <row r="189" spans="1:12" ht="14.25" hidden="1" customHeight="1" x14ac:dyDescent="0.25">
      <c r="A189" s="148"/>
      <c r="B189" s="115"/>
      <c r="C189" s="398" t="s">
        <v>604</v>
      </c>
      <c r="D189" s="398"/>
      <c r="E189" s="398"/>
      <c r="F189" s="398"/>
      <c r="G189" s="398"/>
      <c r="H189" s="398"/>
      <c r="I189" s="139"/>
      <c r="J189" s="148"/>
      <c r="K189" s="137"/>
      <c r="L189" s="139">
        <v>0</v>
      </c>
    </row>
    <row r="190" spans="1:12" ht="14.25" hidden="1" customHeight="1" x14ac:dyDescent="0.25">
      <c r="A190" s="148"/>
      <c r="B190" s="115"/>
      <c r="C190" s="398" t="s">
        <v>605</v>
      </c>
      <c r="D190" s="398"/>
      <c r="E190" s="398"/>
      <c r="F190" s="398"/>
      <c r="G190" s="398"/>
      <c r="H190" s="398"/>
      <c r="I190" s="139"/>
      <c r="J190" s="148"/>
      <c r="K190" s="137"/>
      <c r="L190" s="139">
        <v>0</v>
      </c>
    </row>
    <row r="191" spans="1:12" ht="14.25" customHeight="1" x14ac:dyDescent="0.25">
      <c r="A191" s="148"/>
      <c r="B191" s="115"/>
      <c r="C191" s="398" t="s">
        <v>606</v>
      </c>
      <c r="D191" s="398"/>
      <c r="E191" s="398"/>
      <c r="F191" s="398"/>
      <c r="G191" s="398"/>
      <c r="H191" s="398"/>
      <c r="I191" s="139"/>
      <c r="J191" s="148"/>
      <c r="K191" s="137"/>
      <c r="L191" s="139">
        <v>74166.67</v>
      </c>
    </row>
    <row r="192" spans="1:12" ht="14.25" customHeight="1" x14ac:dyDescent="0.25">
      <c r="A192" s="148"/>
      <c r="B192" s="115"/>
      <c r="C192" s="401" t="s">
        <v>592</v>
      </c>
      <c r="D192" s="398"/>
      <c r="E192" s="398"/>
      <c r="F192" s="398"/>
      <c r="G192" s="398"/>
      <c r="H192" s="398"/>
      <c r="I192" s="139"/>
      <c r="J192" s="148"/>
      <c r="K192" s="137"/>
      <c r="L192" s="139"/>
    </row>
    <row r="193" spans="1:12" ht="14.25" customHeight="1" x14ac:dyDescent="0.25">
      <c r="A193" s="148"/>
      <c r="B193" s="115"/>
      <c r="C193" s="398" t="s">
        <v>607</v>
      </c>
      <c r="D193" s="398"/>
      <c r="E193" s="398"/>
      <c r="F193" s="398"/>
      <c r="G193" s="398"/>
      <c r="H193" s="398"/>
      <c r="I193" s="139"/>
      <c r="J193" s="148"/>
      <c r="K193" s="137"/>
      <c r="L193" s="139">
        <v>74166.67</v>
      </c>
    </row>
    <row r="194" spans="1:12" ht="14.25" hidden="1" customHeight="1" x14ac:dyDescent="0.25">
      <c r="A194" s="148"/>
      <c r="B194" s="115"/>
      <c r="C194" s="398" t="s">
        <v>608</v>
      </c>
      <c r="D194" s="398"/>
      <c r="E194" s="398"/>
      <c r="F194" s="398"/>
      <c r="G194" s="398"/>
      <c r="H194" s="398"/>
      <c r="I194" s="139"/>
      <c r="J194" s="148"/>
      <c r="K194" s="137"/>
      <c r="L194" s="139">
        <v>0</v>
      </c>
    </row>
    <row r="195" spans="1:12" ht="14.25" hidden="1" customHeight="1" x14ac:dyDescent="0.25">
      <c r="A195" s="148"/>
      <c r="B195" s="115"/>
      <c r="C195" s="398" t="s">
        <v>609</v>
      </c>
      <c r="D195" s="398"/>
      <c r="E195" s="398"/>
      <c r="F195" s="398"/>
      <c r="G195" s="398"/>
      <c r="H195" s="398"/>
      <c r="I195" s="139"/>
      <c r="J195" s="148"/>
      <c r="K195" s="137"/>
      <c r="L195" s="139"/>
    </row>
    <row r="196" spans="1:12" ht="14.25" hidden="1" customHeight="1" x14ac:dyDescent="0.25">
      <c r="A196" s="148"/>
      <c r="B196" s="115"/>
      <c r="C196" s="398" t="s">
        <v>610</v>
      </c>
      <c r="D196" s="398"/>
      <c r="E196" s="398"/>
      <c r="F196" s="398"/>
      <c r="G196" s="398"/>
      <c r="H196" s="398"/>
      <c r="I196" s="139"/>
      <c r="J196" s="148"/>
      <c r="K196" s="137"/>
      <c r="L196" s="139">
        <v>0</v>
      </c>
    </row>
    <row r="197" spans="1:12" ht="15" customHeight="1" x14ac:dyDescent="0.25">
      <c r="A197" s="152"/>
      <c r="B197" s="153"/>
      <c r="C197" s="400" t="s">
        <v>611</v>
      </c>
      <c r="D197" s="400"/>
      <c r="E197" s="400"/>
      <c r="F197" s="400"/>
      <c r="G197" s="400"/>
      <c r="H197" s="400"/>
      <c r="I197" s="141"/>
      <c r="J197" s="152"/>
      <c r="K197" s="154"/>
      <c r="L197" s="141">
        <v>74166.67</v>
      </c>
    </row>
    <row r="198" spans="1:12" ht="14.25" customHeight="1" x14ac:dyDescent="0.25">
      <c r="A198" s="148"/>
      <c r="B198" s="115"/>
      <c r="C198" s="401" t="s">
        <v>612</v>
      </c>
      <c r="D198" s="398"/>
      <c r="E198" s="398"/>
      <c r="F198" s="398"/>
      <c r="G198" s="398"/>
      <c r="H198" s="398"/>
      <c r="I198" s="139"/>
      <c r="J198" s="148"/>
      <c r="K198" s="137"/>
      <c r="L198" s="139"/>
    </row>
    <row r="199" spans="1:12" ht="14.25" hidden="1" customHeight="1" x14ac:dyDescent="0.25">
      <c r="A199" s="148"/>
      <c r="B199" s="115"/>
      <c r="C199" s="398" t="s">
        <v>613</v>
      </c>
      <c r="D199" s="398"/>
      <c r="E199" s="398"/>
      <c r="F199" s="398"/>
      <c r="G199" s="398"/>
      <c r="H199" s="398"/>
      <c r="I199" s="139"/>
      <c r="J199" s="148"/>
      <c r="K199" s="137"/>
      <c r="L199" s="139">
        <v>0</v>
      </c>
    </row>
    <row r="200" spans="1:12" ht="14.25" customHeight="1" x14ac:dyDescent="0.25">
      <c r="A200" s="148"/>
      <c r="B200" s="115"/>
      <c r="C200" s="398" t="s">
        <v>614</v>
      </c>
      <c r="D200" s="398"/>
      <c r="E200" s="398"/>
      <c r="F200" s="398"/>
      <c r="G200" s="398"/>
      <c r="H200" s="398"/>
      <c r="I200" s="139"/>
      <c r="J200" s="148"/>
      <c r="K200" s="137"/>
      <c r="L200" s="139">
        <v>74166.67</v>
      </c>
    </row>
    <row r="201" spans="1:12" ht="14.25" hidden="1" customHeight="1" x14ac:dyDescent="0.25">
      <c r="A201" s="148"/>
      <c r="B201" s="115"/>
      <c r="C201" s="398" t="s">
        <v>615</v>
      </c>
      <c r="D201" s="398"/>
      <c r="E201" s="398"/>
      <c r="F201" s="399"/>
      <c r="G201" s="140">
        <v>0</v>
      </c>
      <c r="H201" s="148"/>
      <c r="I201" s="148"/>
      <c r="J201" s="148"/>
      <c r="K201" s="148"/>
      <c r="L201" s="148"/>
    </row>
    <row r="202" spans="1:12" ht="14.25" hidden="1" customHeight="1" x14ac:dyDescent="0.25">
      <c r="A202" s="148"/>
      <c r="B202" s="115"/>
      <c r="C202" s="398" t="s">
        <v>616</v>
      </c>
      <c r="D202" s="398"/>
      <c r="E202" s="398"/>
      <c r="F202" s="399"/>
      <c r="G202" s="140">
        <v>0</v>
      </c>
      <c r="H202" s="148"/>
      <c r="I202" s="148"/>
      <c r="J202" s="148"/>
      <c r="K202" s="148"/>
      <c r="L202" s="148"/>
    </row>
    <row r="205" spans="1:12" ht="16.5" customHeight="1" x14ac:dyDescent="0.25">
      <c r="A205" s="405" t="s">
        <v>360</v>
      </c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</row>
    <row r="206" spans="1:12" ht="28.5" customHeight="1" x14ac:dyDescent="0.25">
      <c r="A206" s="134" t="s">
        <v>625</v>
      </c>
      <c r="B206" s="100" t="s">
        <v>626</v>
      </c>
      <c r="C206" s="100" t="s">
        <v>627</v>
      </c>
      <c r="D206" s="136" t="s">
        <v>549</v>
      </c>
      <c r="E206" s="137">
        <v>1</v>
      </c>
      <c r="F206" s="137"/>
      <c r="G206" s="137">
        <v>1</v>
      </c>
      <c r="H206" s="139"/>
      <c r="I206" s="138"/>
      <c r="J206" s="139"/>
      <c r="K206" s="138"/>
      <c r="L206" s="139"/>
    </row>
    <row r="207" spans="1:12" ht="15" customHeight="1" x14ac:dyDescent="0.25">
      <c r="A207" s="135"/>
      <c r="B207" s="137">
        <v>1</v>
      </c>
      <c r="C207" s="135" t="s">
        <v>518</v>
      </c>
      <c r="D207" s="136" t="s">
        <v>226</v>
      </c>
      <c r="E207" s="140"/>
      <c r="F207" s="137"/>
      <c r="G207" s="140">
        <v>5.4</v>
      </c>
      <c r="H207" s="137"/>
      <c r="I207" s="137"/>
      <c r="J207" s="137"/>
      <c r="K207" s="137"/>
      <c r="L207" s="141">
        <v>3480.78</v>
      </c>
    </row>
    <row r="208" spans="1:12" ht="14.25" customHeight="1" x14ac:dyDescent="0.25">
      <c r="A208" s="100"/>
      <c r="B208" s="100" t="s">
        <v>628</v>
      </c>
      <c r="C208" s="100" t="s">
        <v>629</v>
      </c>
      <c r="D208" s="136" t="s">
        <v>630</v>
      </c>
      <c r="E208" s="137">
        <v>1.08</v>
      </c>
      <c r="F208" s="137"/>
      <c r="G208" s="137">
        <v>1.08</v>
      </c>
      <c r="H208" s="139"/>
      <c r="I208" s="138"/>
      <c r="J208" s="139">
        <v>508.09</v>
      </c>
      <c r="K208" s="138"/>
      <c r="L208" s="139">
        <v>548.74</v>
      </c>
    </row>
    <row r="209" spans="1:82" ht="14.25" customHeight="1" x14ac:dyDescent="0.25">
      <c r="A209" s="100"/>
      <c r="B209" s="100" t="s">
        <v>631</v>
      </c>
      <c r="C209" s="100" t="s">
        <v>632</v>
      </c>
      <c r="D209" s="136" t="s">
        <v>630</v>
      </c>
      <c r="E209" s="137">
        <v>1.08</v>
      </c>
      <c r="F209" s="137"/>
      <c r="G209" s="137">
        <v>1.08</v>
      </c>
      <c r="H209" s="139"/>
      <c r="I209" s="138"/>
      <c r="J209" s="139">
        <v>485.34</v>
      </c>
      <c r="K209" s="138"/>
      <c r="L209" s="139">
        <v>524.16999999999996</v>
      </c>
    </row>
    <row r="210" spans="1:82" ht="14.25" customHeight="1" x14ac:dyDescent="0.25">
      <c r="A210" s="100"/>
      <c r="B210" s="100" t="s">
        <v>633</v>
      </c>
      <c r="C210" s="106" t="s">
        <v>634</v>
      </c>
      <c r="D210" s="142" t="s">
        <v>630</v>
      </c>
      <c r="E210" s="143">
        <v>3.24</v>
      </c>
      <c r="F210" s="143"/>
      <c r="G210" s="143">
        <v>3.24</v>
      </c>
      <c r="H210" s="144"/>
      <c r="I210" s="145"/>
      <c r="J210" s="144">
        <v>743.17</v>
      </c>
      <c r="K210" s="145"/>
      <c r="L210" s="144">
        <v>2407.87</v>
      </c>
    </row>
    <row r="211" spans="1:82" ht="15" customHeight="1" x14ac:dyDescent="0.25">
      <c r="A211" s="100"/>
      <c r="B211" s="100"/>
      <c r="C211" s="147" t="s">
        <v>552</v>
      </c>
      <c r="D211" s="136"/>
      <c r="E211" s="137"/>
      <c r="F211" s="137"/>
      <c r="G211" s="137"/>
      <c r="H211" s="139"/>
      <c r="I211" s="138"/>
      <c r="J211" s="139"/>
      <c r="K211" s="138"/>
      <c r="L211" s="139">
        <v>3480.78</v>
      </c>
    </row>
    <row r="212" spans="1:82" ht="14.25" customHeight="1" x14ac:dyDescent="0.25">
      <c r="A212" s="100"/>
      <c r="B212" s="100"/>
      <c r="C212" s="100" t="s">
        <v>553</v>
      </c>
      <c r="D212" s="136"/>
      <c r="E212" s="137"/>
      <c r="F212" s="137"/>
      <c r="G212" s="137"/>
      <c r="H212" s="139"/>
      <c r="I212" s="138"/>
      <c r="J212" s="139"/>
      <c r="K212" s="138"/>
      <c r="L212" s="139">
        <v>3480.78</v>
      </c>
    </row>
    <row r="213" spans="1:82" ht="14.25" customHeight="1" x14ac:dyDescent="0.25">
      <c r="A213" s="100"/>
      <c r="B213" s="100" t="s">
        <v>635</v>
      </c>
      <c r="C213" s="100" t="s">
        <v>636</v>
      </c>
      <c r="D213" s="136" t="s">
        <v>250</v>
      </c>
      <c r="E213" s="137">
        <v>74</v>
      </c>
      <c r="F213" s="137"/>
      <c r="G213" s="137">
        <v>74</v>
      </c>
      <c r="H213" s="139"/>
      <c r="I213" s="138"/>
      <c r="J213" s="139"/>
      <c r="K213" s="138"/>
      <c r="L213" s="139">
        <v>2575.7800000000002</v>
      </c>
    </row>
    <row r="214" spans="1:82" ht="14.25" customHeight="1" x14ac:dyDescent="0.25">
      <c r="A214" s="106"/>
      <c r="B214" s="106" t="s">
        <v>637</v>
      </c>
      <c r="C214" s="106" t="s">
        <v>638</v>
      </c>
      <c r="D214" s="142" t="s">
        <v>250</v>
      </c>
      <c r="E214" s="143">
        <v>36</v>
      </c>
      <c r="F214" s="143"/>
      <c r="G214" s="143">
        <v>36</v>
      </c>
      <c r="H214" s="144"/>
      <c r="I214" s="145"/>
      <c r="J214" s="144"/>
      <c r="K214" s="145"/>
      <c r="L214" s="144">
        <v>1253.08</v>
      </c>
    </row>
    <row r="215" spans="1:82" ht="15" customHeight="1" x14ac:dyDescent="0.25">
      <c r="C215" s="403" t="s">
        <v>558</v>
      </c>
      <c r="D215" s="403"/>
      <c r="E215" s="403"/>
      <c r="F215" s="403"/>
      <c r="G215" s="403"/>
      <c r="H215" s="403"/>
      <c r="I215" s="404">
        <v>7309.64</v>
      </c>
      <c r="J215" s="404"/>
      <c r="K215" s="404">
        <v>7309.64</v>
      </c>
      <c r="L215" s="404"/>
      <c r="AD215" s="7">
        <v>1285.08</v>
      </c>
      <c r="AE215" s="7">
        <v>625.17999999999995</v>
      </c>
      <c r="AN215" s="146">
        <v>7309.64</v>
      </c>
      <c r="AO215" s="7">
        <v>0</v>
      </c>
      <c r="AQ215" s="7" t="s">
        <v>559</v>
      </c>
      <c r="AR215" s="146">
        <v>3480.78</v>
      </c>
      <c r="AT215" s="7">
        <v>0</v>
      </c>
      <c r="AV215" s="7" t="s">
        <v>559</v>
      </c>
      <c r="AW215" s="7">
        <v>0</v>
      </c>
      <c r="AZ215" s="7">
        <v>2575.7800000000002</v>
      </c>
      <c r="BA215" s="7">
        <v>1253.08</v>
      </c>
      <c r="BR215" s="146">
        <v>7309.64</v>
      </c>
      <c r="BU215" s="7">
        <v>5847.71</v>
      </c>
      <c r="BV215" s="146">
        <v>1461.93</v>
      </c>
      <c r="CB215" s="7">
        <v>200001</v>
      </c>
      <c r="CC215" s="7" t="s">
        <v>625</v>
      </c>
      <c r="CD215" s="7">
        <v>4</v>
      </c>
    </row>
    <row r="216" spans="1:82" ht="42.75" customHeight="1" x14ac:dyDescent="0.25">
      <c r="A216" s="134" t="s">
        <v>639</v>
      </c>
      <c r="B216" s="100" t="s">
        <v>640</v>
      </c>
      <c r="C216" s="100" t="s">
        <v>641</v>
      </c>
      <c r="D216" s="136" t="s">
        <v>549</v>
      </c>
      <c r="E216" s="137">
        <v>3</v>
      </c>
      <c r="F216" s="137"/>
      <c r="G216" s="137">
        <v>3</v>
      </c>
      <c r="H216" s="139"/>
      <c r="I216" s="138"/>
      <c r="J216" s="139"/>
      <c r="K216" s="138"/>
      <c r="L216" s="139"/>
    </row>
    <row r="217" spans="1:82" ht="15" customHeight="1" x14ac:dyDescent="0.25">
      <c r="A217" s="135"/>
      <c r="B217" s="137">
        <v>1</v>
      </c>
      <c r="C217" s="135" t="s">
        <v>518</v>
      </c>
      <c r="D217" s="136" t="s">
        <v>226</v>
      </c>
      <c r="E217" s="140"/>
      <c r="F217" s="137"/>
      <c r="G217" s="140">
        <v>4.8600000000000003</v>
      </c>
      <c r="H217" s="137"/>
      <c r="I217" s="137"/>
      <c r="J217" s="137"/>
      <c r="K217" s="137"/>
      <c r="L217" s="141">
        <v>3280.14</v>
      </c>
    </row>
    <row r="218" spans="1:82" ht="14.25" customHeight="1" x14ac:dyDescent="0.25">
      <c r="A218" s="100"/>
      <c r="B218" s="100" t="s">
        <v>642</v>
      </c>
      <c r="C218" s="100" t="s">
        <v>643</v>
      </c>
      <c r="D218" s="136" t="s">
        <v>630</v>
      </c>
      <c r="E218" s="137">
        <v>0.81</v>
      </c>
      <c r="F218" s="137"/>
      <c r="G218" s="137">
        <v>2.4300000000000002</v>
      </c>
      <c r="H218" s="139"/>
      <c r="I218" s="138"/>
      <c r="J218" s="139">
        <v>682.51</v>
      </c>
      <c r="K218" s="138"/>
      <c r="L218" s="139">
        <v>1658.5</v>
      </c>
    </row>
    <row r="219" spans="1:82" ht="14.25" customHeight="1" x14ac:dyDescent="0.25">
      <c r="A219" s="100"/>
      <c r="B219" s="100" t="s">
        <v>644</v>
      </c>
      <c r="C219" s="106" t="s">
        <v>645</v>
      </c>
      <c r="D219" s="142" t="s">
        <v>630</v>
      </c>
      <c r="E219" s="143">
        <v>0.81</v>
      </c>
      <c r="F219" s="143"/>
      <c r="G219" s="143">
        <v>2.4300000000000002</v>
      </c>
      <c r="H219" s="144"/>
      <c r="I219" s="145"/>
      <c r="J219" s="144">
        <v>667.34</v>
      </c>
      <c r="K219" s="145"/>
      <c r="L219" s="144">
        <v>1621.64</v>
      </c>
    </row>
    <row r="220" spans="1:82" ht="15" customHeight="1" x14ac:dyDescent="0.25">
      <c r="A220" s="100"/>
      <c r="B220" s="100"/>
      <c r="C220" s="147" t="s">
        <v>552</v>
      </c>
      <c r="D220" s="136"/>
      <c r="E220" s="137"/>
      <c r="F220" s="137"/>
      <c r="G220" s="137"/>
      <c r="H220" s="139"/>
      <c r="I220" s="138"/>
      <c r="J220" s="139"/>
      <c r="K220" s="138"/>
      <c r="L220" s="139">
        <v>3280.14</v>
      </c>
    </row>
    <row r="221" spans="1:82" ht="14.25" customHeight="1" x14ac:dyDescent="0.25">
      <c r="A221" s="100"/>
      <c r="B221" s="100"/>
      <c r="C221" s="100" t="s">
        <v>553</v>
      </c>
      <c r="D221" s="136"/>
      <c r="E221" s="137"/>
      <c r="F221" s="137"/>
      <c r="G221" s="137"/>
      <c r="H221" s="139"/>
      <c r="I221" s="138"/>
      <c r="J221" s="139"/>
      <c r="K221" s="138"/>
      <c r="L221" s="139">
        <v>3280.14</v>
      </c>
    </row>
    <row r="222" spans="1:82" ht="14.25" customHeight="1" x14ac:dyDescent="0.25">
      <c r="A222" s="100"/>
      <c r="B222" s="100" t="s">
        <v>635</v>
      </c>
      <c r="C222" s="100" t="s">
        <v>636</v>
      </c>
      <c r="D222" s="136" t="s">
        <v>250</v>
      </c>
      <c r="E222" s="137">
        <v>74</v>
      </c>
      <c r="F222" s="137"/>
      <c r="G222" s="137">
        <v>74</v>
      </c>
      <c r="H222" s="139"/>
      <c r="I222" s="138"/>
      <c r="J222" s="139"/>
      <c r="K222" s="138"/>
      <c r="L222" s="139">
        <v>2427.3000000000002</v>
      </c>
    </row>
    <row r="223" spans="1:82" ht="14.25" customHeight="1" x14ac:dyDescent="0.25">
      <c r="A223" s="106"/>
      <c r="B223" s="106" t="s">
        <v>637</v>
      </c>
      <c r="C223" s="106" t="s">
        <v>638</v>
      </c>
      <c r="D223" s="142" t="s">
        <v>250</v>
      </c>
      <c r="E223" s="143">
        <v>36</v>
      </c>
      <c r="F223" s="143"/>
      <c r="G223" s="143">
        <v>36</v>
      </c>
      <c r="H223" s="144"/>
      <c r="I223" s="145"/>
      <c r="J223" s="144"/>
      <c r="K223" s="145"/>
      <c r="L223" s="144">
        <v>1180.8499999999999</v>
      </c>
    </row>
    <row r="224" spans="1:82" ht="15" customHeight="1" x14ac:dyDescent="0.25">
      <c r="C224" s="403" t="s">
        <v>558</v>
      </c>
      <c r="D224" s="403"/>
      <c r="E224" s="403"/>
      <c r="F224" s="403"/>
      <c r="G224" s="403"/>
      <c r="H224" s="403"/>
      <c r="I224" s="404">
        <v>2296.0966666667</v>
      </c>
      <c r="J224" s="404"/>
      <c r="K224" s="404">
        <v>6888.29</v>
      </c>
      <c r="L224" s="404"/>
      <c r="AD224" s="7">
        <v>2996.67</v>
      </c>
      <c r="AE224" s="7">
        <v>1457.84</v>
      </c>
      <c r="AN224" s="146">
        <v>6888.29</v>
      </c>
      <c r="AO224" s="7">
        <v>0</v>
      </c>
      <c r="AQ224" s="7" t="s">
        <v>559</v>
      </c>
      <c r="AR224" s="146">
        <v>3280.14</v>
      </c>
      <c r="AT224" s="7">
        <v>0</v>
      </c>
      <c r="AV224" s="7" t="s">
        <v>559</v>
      </c>
      <c r="AW224" s="7">
        <v>0</v>
      </c>
      <c r="AZ224" s="7">
        <v>2427.3000000000002</v>
      </c>
      <c r="BA224" s="7">
        <v>1180.8499999999999</v>
      </c>
      <c r="BR224" s="146">
        <v>6888.29</v>
      </c>
      <c r="BU224" s="7">
        <v>5510.63</v>
      </c>
      <c r="BV224" s="146">
        <v>1377.66</v>
      </c>
      <c r="CB224" s="7">
        <v>200001</v>
      </c>
      <c r="CC224" s="7" t="s">
        <v>639</v>
      </c>
      <c r="CD224" s="7">
        <v>4</v>
      </c>
    </row>
    <row r="226" spans="1:12" ht="15" customHeight="1" x14ac:dyDescent="0.25">
      <c r="A226" s="152"/>
      <c r="B226" s="153"/>
      <c r="C226" s="400" t="s">
        <v>591</v>
      </c>
      <c r="D226" s="400"/>
      <c r="E226" s="400"/>
      <c r="F226" s="400"/>
      <c r="G226" s="400"/>
      <c r="H226" s="400"/>
      <c r="I226" s="141"/>
      <c r="J226" s="152"/>
      <c r="K226" s="154"/>
      <c r="L226" s="141">
        <v>6760.92</v>
      </c>
    </row>
    <row r="227" spans="1:12" ht="14.25" customHeight="1" x14ac:dyDescent="0.25">
      <c r="A227" s="148"/>
      <c r="B227" s="115"/>
      <c r="C227" s="401" t="s">
        <v>592</v>
      </c>
      <c r="D227" s="398"/>
      <c r="E227" s="398"/>
      <c r="F227" s="398"/>
      <c r="G227" s="398"/>
      <c r="H227" s="398"/>
      <c r="I227" s="139"/>
      <c r="J227" s="148"/>
      <c r="K227" s="137"/>
      <c r="L227" s="139"/>
    </row>
    <row r="228" spans="1:12" ht="14.25" customHeight="1" x14ac:dyDescent="0.25">
      <c r="A228" s="148"/>
      <c r="B228" s="115"/>
      <c r="C228" s="398" t="s">
        <v>593</v>
      </c>
      <c r="D228" s="398"/>
      <c r="E228" s="398"/>
      <c r="F228" s="398"/>
      <c r="G228" s="398"/>
      <c r="H228" s="398"/>
      <c r="I228" s="139"/>
      <c r="J228" s="148"/>
      <c r="K228" s="137"/>
      <c r="L228" s="139">
        <v>6760.92</v>
      </c>
    </row>
    <row r="229" spans="1:12" ht="14.25" hidden="1" customHeight="1" x14ac:dyDescent="0.25">
      <c r="A229" s="148"/>
      <c r="B229" s="115"/>
      <c r="C229" s="398" t="s">
        <v>594</v>
      </c>
      <c r="D229" s="398"/>
      <c r="E229" s="398"/>
      <c r="F229" s="398"/>
      <c r="G229" s="398"/>
      <c r="H229" s="398"/>
      <c r="I229" s="139"/>
      <c r="J229" s="148"/>
      <c r="K229" s="137"/>
      <c r="L229" s="139">
        <v>0</v>
      </c>
    </row>
    <row r="230" spans="1:12" ht="14.25" hidden="1" customHeight="1" x14ac:dyDescent="0.25">
      <c r="A230" s="148"/>
      <c r="B230" s="115"/>
      <c r="C230" s="401" t="s">
        <v>595</v>
      </c>
      <c r="D230" s="398"/>
      <c r="E230" s="398"/>
      <c r="F230" s="398"/>
      <c r="G230" s="398"/>
      <c r="H230" s="398"/>
      <c r="I230" s="139"/>
      <c r="J230" s="148"/>
      <c r="K230" s="137"/>
      <c r="L230" s="139"/>
    </row>
    <row r="231" spans="1:12" ht="14.25" hidden="1" customHeight="1" x14ac:dyDescent="0.25">
      <c r="A231" s="148"/>
      <c r="B231" s="115"/>
      <c r="C231" s="398" t="s">
        <v>594</v>
      </c>
      <c r="D231" s="398"/>
      <c r="E231" s="398"/>
      <c r="F231" s="398"/>
      <c r="G231" s="398"/>
      <c r="H231" s="398"/>
      <c r="I231" s="139"/>
      <c r="J231" s="148"/>
      <c r="K231" s="137"/>
      <c r="L231" s="139">
        <v>0</v>
      </c>
    </row>
    <row r="232" spans="1:12" ht="14.25" hidden="1" customHeight="1" x14ac:dyDescent="0.25">
      <c r="A232" s="148"/>
      <c r="B232" s="115"/>
      <c r="C232" s="401" t="s">
        <v>596</v>
      </c>
      <c r="D232" s="398"/>
      <c r="E232" s="398"/>
      <c r="F232" s="398"/>
      <c r="G232" s="398"/>
      <c r="H232" s="398"/>
      <c r="I232" s="139"/>
      <c r="J232" s="148"/>
      <c r="K232" s="137"/>
      <c r="L232" s="139"/>
    </row>
    <row r="233" spans="1:12" ht="14.25" hidden="1" customHeight="1" x14ac:dyDescent="0.25">
      <c r="A233" s="148"/>
      <c r="B233" s="115"/>
      <c r="C233" s="398" t="s">
        <v>597</v>
      </c>
      <c r="D233" s="398"/>
      <c r="E233" s="398"/>
      <c r="F233" s="398"/>
      <c r="G233" s="398"/>
      <c r="H233" s="398"/>
      <c r="I233" s="139"/>
      <c r="J233" s="148"/>
      <c r="K233" s="137"/>
      <c r="L233" s="139">
        <v>0</v>
      </c>
    </row>
    <row r="234" spans="1:12" ht="14.25" hidden="1" customHeight="1" x14ac:dyDescent="0.25">
      <c r="A234" s="148"/>
      <c r="B234" s="115"/>
      <c r="C234" s="398" t="s">
        <v>598</v>
      </c>
      <c r="D234" s="398"/>
      <c r="E234" s="398"/>
      <c r="F234" s="398"/>
      <c r="G234" s="398"/>
      <c r="H234" s="398"/>
      <c r="I234" s="139"/>
      <c r="J234" s="148"/>
      <c r="K234" s="137"/>
      <c r="L234" s="139">
        <v>0</v>
      </c>
    </row>
    <row r="235" spans="1:12" ht="14.25" hidden="1" customHeight="1" x14ac:dyDescent="0.25">
      <c r="A235" s="148"/>
      <c r="B235" s="115"/>
      <c r="C235" s="398" t="s">
        <v>599</v>
      </c>
      <c r="D235" s="398"/>
      <c r="E235" s="398"/>
      <c r="F235" s="398"/>
      <c r="G235" s="398"/>
      <c r="H235" s="398"/>
      <c r="I235" s="139"/>
      <c r="J235" s="148"/>
      <c r="K235" s="137"/>
      <c r="L235" s="139">
        <v>0</v>
      </c>
    </row>
    <row r="236" spans="1:12" ht="14.25" hidden="1" customHeight="1" x14ac:dyDescent="0.25">
      <c r="A236" s="148"/>
      <c r="B236" s="115"/>
      <c r="C236" s="401" t="s">
        <v>595</v>
      </c>
      <c r="D236" s="398"/>
      <c r="E236" s="398"/>
      <c r="F236" s="398"/>
      <c r="G236" s="398"/>
      <c r="H236" s="398"/>
      <c r="I236" s="139"/>
      <c r="J236" s="148"/>
      <c r="K236" s="137"/>
      <c r="L236" s="139"/>
    </row>
    <row r="237" spans="1:12" ht="14.25" hidden="1" customHeight="1" x14ac:dyDescent="0.25">
      <c r="A237" s="148"/>
      <c r="B237" s="115"/>
      <c r="C237" s="398" t="s">
        <v>600</v>
      </c>
      <c r="D237" s="398"/>
      <c r="E237" s="398"/>
      <c r="F237" s="398"/>
      <c r="G237" s="398"/>
      <c r="H237" s="398"/>
      <c r="I237" s="139"/>
      <c r="J237" s="148"/>
      <c r="K237" s="137"/>
      <c r="L237" s="139">
        <v>0</v>
      </c>
    </row>
    <row r="238" spans="1:12" ht="14.25" hidden="1" customHeight="1" x14ac:dyDescent="0.25">
      <c r="A238" s="148"/>
      <c r="B238" s="115"/>
      <c r="C238" s="398" t="s">
        <v>601</v>
      </c>
      <c r="D238" s="398"/>
      <c r="E238" s="398"/>
      <c r="F238" s="398"/>
      <c r="G238" s="398"/>
      <c r="H238" s="398"/>
      <c r="I238" s="139"/>
      <c r="J238" s="148"/>
      <c r="K238" s="137"/>
      <c r="L238" s="139">
        <v>0</v>
      </c>
    </row>
    <row r="239" spans="1:12" ht="14.25" hidden="1" customHeight="1" x14ac:dyDescent="0.25">
      <c r="A239" s="148"/>
      <c r="B239" s="115"/>
      <c r="C239" s="398" t="s">
        <v>602</v>
      </c>
      <c r="D239" s="398"/>
      <c r="E239" s="398"/>
      <c r="F239" s="398"/>
      <c r="G239" s="398"/>
      <c r="H239" s="398"/>
      <c r="I239" s="139"/>
      <c r="J239" s="148"/>
      <c r="K239" s="137"/>
      <c r="L239" s="139">
        <v>0</v>
      </c>
    </row>
    <row r="240" spans="1:12" ht="14.25" customHeight="1" x14ac:dyDescent="0.25">
      <c r="A240" s="148"/>
      <c r="B240" s="115"/>
      <c r="C240" s="398" t="s">
        <v>603</v>
      </c>
      <c r="D240" s="398"/>
      <c r="E240" s="398"/>
      <c r="F240" s="398"/>
      <c r="G240" s="398"/>
      <c r="H240" s="398"/>
      <c r="I240" s="139"/>
      <c r="J240" s="148"/>
      <c r="K240" s="137"/>
      <c r="L240" s="139">
        <v>6760.92</v>
      </c>
    </row>
    <row r="241" spans="1:12" ht="14.25" customHeight="1" x14ac:dyDescent="0.25">
      <c r="A241" s="148"/>
      <c r="B241" s="115"/>
      <c r="C241" s="398" t="s">
        <v>604</v>
      </c>
      <c r="D241" s="398"/>
      <c r="E241" s="398"/>
      <c r="F241" s="398"/>
      <c r="G241" s="398"/>
      <c r="H241" s="398"/>
      <c r="I241" s="139"/>
      <c r="J241" s="148"/>
      <c r="K241" s="137"/>
      <c r="L241" s="139">
        <v>5003.08</v>
      </c>
    </row>
    <row r="242" spans="1:12" ht="14.25" customHeight="1" x14ac:dyDescent="0.25">
      <c r="A242" s="148"/>
      <c r="B242" s="115"/>
      <c r="C242" s="398" t="s">
        <v>605</v>
      </c>
      <c r="D242" s="398"/>
      <c r="E242" s="398"/>
      <c r="F242" s="398"/>
      <c r="G242" s="398"/>
      <c r="H242" s="398"/>
      <c r="I242" s="139"/>
      <c r="J242" s="148"/>
      <c r="K242" s="137"/>
      <c r="L242" s="139">
        <v>2433.9299999999998</v>
      </c>
    </row>
    <row r="243" spans="1:12" ht="14.25" hidden="1" customHeight="1" x14ac:dyDescent="0.25">
      <c r="A243" s="148"/>
      <c r="B243" s="115"/>
      <c r="C243" s="398" t="s">
        <v>606</v>
      </c>
      <c r="D243" s="398"/>
      <c r="E243" s="398"/>
      <c r="F243" s="398"/>
      <c r="G243" s="398"/>
      <c r="H243" s="398"/>
      <c r="I243" s="139"/>
      <c r="J243" s="148"/>
      <c r="K243" s="137"/>
      <c r="L243" s="139">
        <v>0</v>
      </c>
    </row>
    <row r="244" spans="1:12" ht="14.25" hidden="1" customHeight="1" x14ac:dyDescent="0.25">
      <c r="A244" s="148"/>
      <c r="B244" s="115"/>
      <c r="C244" s="401" t="s">
        <v>592</v>
      </c>
      <c r="D244" s="398"/>
      <c r="E244" s="398"/>
      <c r="F244" s="398"/>
      <c r="G244" s="398"/>
      <c r="H244" s="398"/>
      <c r="I244" s="139"/>
      <c r="J244" s="148"/>
      <c r="K244" s="137"/>
      <c r="L244" s="139"/>
    </row>
    <row r="245" spans="1:12" ht="14.25" hidden="1" customHeight="1" x14ac:dyDescent="0.25">
      <c r="A245" s="148"/>
      <c r="B245" s="115"/>
      <c r="C245" s="398" t="s">
        <v>607</v>
      </c>
      <c r="D245" s="398"/>
      <c r="E245" s="398"/>
      <c r="F245" s="398"/>
      <c r="G245" s="398"/>
      <c r="H245" s="398"/>
      <c r="I245" s="139"/>
      <c r="J245" s="148"/>
      <c r="K245" s="137"/>
      <c r="L245" s="139">
        <v>0</v>
      </c>
    </row>
    <row r="246" spans="1:12" ht="14.25" hidden="1" customHeight="1" x14ac:dyDescent="0.25">
      <c r="A246" s="148"/>
      <c r="B246" s="115"/>
      <c r="C246" s="398" t="s">
        <v>608</v>
      </c>
      <c r="D246" s="398"/>
      <c r="E246" s="398"/>
      <c r="F246" s="398"/>
      <c r="G246" s="398"/>
      <c r="H246" s="398"/>
      <c r="I246" s="139"/>
      <c r="J246" s="148"/>
      <c r="K246" s="137"/>
      <c r="L246" s="139">
        <v>0</v>
      </c>
    </row>
    <row r="247" spans="1:12" ht="14.25" hidden="1" customHeight="1" x14ac:dyDescent="0.25">
      <c r="A247" s="148"/>
      <c r="B247" s="115"/>
      <c r="C247" s="398" t="s">
        <v>609</v>
      </c>
      <c r="D247" s="398"/>
      <c r="E247" s="398"/>
      <c r="F247" s="398"/>
      <c r="G247" s="398"/>
      <c r="H247" s="398"/>
      <c r="I247" s="139"/>
      <c r="J247" s="148"/>
      <c r="K247" s="137"/>
      <c r="L247" s="139"/>
    </row>
    <row r="248" spans="1:12" ht="14.25" hidden="1" customHeight="1" x14ac:dyDescent="0.25">
      <c r="A248" s="148"/>
      <c r="B248" s="115"/>
      <c r="C248" s="398" t="s">
        <v>610</v>
      </c>
      <c r="D248" s="398"/>
      <c r="E248" s="398"/>
      <c r="F248" s="398"/>
      <c r="G248" s="398"/>
      <c r="H248" s="398"/>
      <c r="I248" s="139"/>
      <c r="J248" s="148"/>
      <c r="K248" s="137"/>
      <c r="L248" s="139">
        <v>0</v>
      </c>
    </row>
    <row r="249" spans="1:12" ht="15" customHeight="1" x14ac:dyDescent="0.25">
      <c r="A249" s="152"/>
      <c r="B249" s="153"/>
      <c r="C249" s="400" t="s">
        <v>611</v>
      </c>
      <c r="D249" s="400"/>
      <c r="E249" s="400"/>
      <c r="F249" s="400"/>
      <c r="G249" s="400"/>
      <c r="H249" s="400"/>
      <c r="I249" s="141"/>
      <c r="J249" s="152"/>
      <c r="K249" s="154"/>
      <c r="L249" s="141">
        <v>14197.93</v>
      </c>
    </row>
    <row r="250" spans="1:12" ht="14.25" customHeight="1" x14ac:dyDescent="0.25">
      <c r="A250" s="148"/>
      <c r="B250" s="115"/>
      <c r="C250" s="401" t="s">
        <v>612</v>
      </c>
      <c r="D250" s="398"/>
      <c r="E250" s="398"/>
      <c r="F250" s="398"/>
      <c r="G250" s="398"/>
      <c r="H250" s="398"/>
      <c r="I250" s="139"/>
      <c r="J250" s="148"/>
      <c r="K250" s="137"/>
      <c r="L250" s="139"/>
    </row>
    <row r="251" spans="1:12" ht="14.25" hidden="1" customHeight="1" x14ac:dyDescent="0.25">
      <c r="A251" s="148"/>
      <c r="B251" s="115"/>
      <c r="C251" s="398" t="s">
        <v>613</v>
      </c>
      <c r="D251" s="398"/>
      <c r="E251" s="398"/>
      <c r="F251" s="398"/>
      <c r="G251" s="398"/>
      <c r="H251" s="398"/>
      <c r="I251" s="139"/>
      <c r="J251" s="148"/>
      <c r="K251" s="137"/>
      <c r="L251" s="139">
        <v>0</v>
      </c>
    </row>
    <row r="252" spans="1:12" ht="14.25" hidden="1" customHeight="1" x14ac:dyDescent="0.25">
      <c r="A252" s="148"/>
      <c r="B252" s="115"/>
      <c r="C252" s="398" t="s">
        <v>614</v>
      </c>
      <c r="D252" s="398"/>
      <c r="E252" s="398"/>
      <c r="F252" s="398"/>
      <c r="G252" s="398"/>
      <c r="H252" s="398"/>
      <c r="I252" s="139"/>
      <c r="J252" s="148"/>
      <c r="K252" s="137"/>
      <c r="L252" s="139">
        <v>0</v>
      </c>
    </row>
    <row r="253" spans="1:12" ht="14.25" customHeight="1" x14ac:dyDescent="0.25">
      <c r="A253" s="148"/>
      <c r="B253" s="115"/>
      <c r="C253" s="398" t="s">
        <v>615</v>
      </c>
      <c r="D253" s="398"/>
      <c r="E253" s="398"/>
      <c r="F253" s="399"/>
      <c r="G253" s="140">
        <v>10.26</v>
      </c>
      <c r="H253" s="148"/>
      <c r="I253" s="148"/>
      <c r="J253" s="148"/>
      <c r="K253" s="148"/>
      <c r="L253" s="148"/>
    </row>
    <row r="254" spans="1:12" ht="14.25" hidden="1" customHeight="1" x14ac:dyDescent="0.25">
      <c r="A254" s="148"/>
      <c r="B254" s="115"/>
      <c r="C254" s="398" t="s">
        <v>616</v>
      </c>
      <c r="D254" s="398"/>
      <c r="E254" s="398"/>
      <c r="F254" s="399"/>
      <c r="G254" s="140">
        <v>0</v>
      </c>
      <c r="H254" s="148"/>
      <c r="I254" s="148"/>
      <c r="J254" s="148"/>
      <c r="K254" s="148"/>
      <c r="L254" s="148"/>
    </row>
    <row r="257" spans="1:12" ht="15" customHeight="1" x14ac:dyDescent="0.25">
      <c r="A257" s="162"/>
      <c r="B257" s="163"/>
      <c r="C257" s="402" t="s">
        <v>646</v>
      </c>
      <c r="D257" s="402"/>
      <c r="E257" s="402"/>
      <c r="F257" s="402"/>
      <c r="G257" s="402"/>
      <c r="H257" s="402"/>
      <c r="I257" s="164"/>
      <c r="J257" s="162"/>
      <c r="K257" s="165"/>
      <c r="L257" s="164"/>
    </row>
    <row r="259" spans="1:12" ht="15" customHeight="1" x14ac:dyDescent="0.25">
      <c r="A259" s="152"/>
      <c r="B259" s="153"/>
      <c r="C259" s="400" t="s">
        <v>647</v>
      </c>
      <c r="D259" s="400"/>
      <c r="E259" s="400"/>
      <c r="F259" s="400"/>
      <c r="G259" s="400"/>
      <c r="H259" s="400"/>
      <c r="I259" s="141"/>
      <c r="J259" s="152"/>
      <c r="K259" s="154"/>
      <c r="L259" s="141">
        <v>21253.11</v>
      </c>
    </row>
    <row r="260" spans="1:12" ht="14.25" customHeight="1" x14ac:dyDescent="0.25">
      <c r="A260" s="148"/>
      <c r="B260" s="115"/>
      <c r="C260" s="401" t="s">
        <v>592</v>
      </c>
      <c r="D260" s="398"/>
      <c r="E260" s="398"/>
      <c r="F260" s="398"/>
      <c r="G260" s="398"/>
      <c r="H260" s="398"/>
      <c r="I260" s="139"/>
      <c r="J260" s="148"/>
      <c r="K260" s="137"/>
      <c r="L260" s="139"/>
    </row>
    <row r="261" spans="1:12" ht="14.25" customHeight="1" x14ac:dyDescent="0.25">
      <c r="A261" s="148"/>
      <c r="B261" s="115"/>
      <c r="C261" s="398" t="s">
        <v>648</v>
      </c>
      <c r="D261" s="398"/>
      <c r="E261" s="398"/>
      <c r="F261" s="398"/>
      <c r="G261" s="398"/>
      <c r="H261" s="398"/>
      <c r="I261" s="139"/>
      <c r="J261" s="148"/>
      <c r="K261" s="137"/>
      <c r="L261" s="139">
        <v>13814.64</v>
      </c>
    </row>
    <row r="262" spans="1:12" ht="14.25" customHeight="1" x14ac:dyDescent="0.25">
      <c r="A262" s="148"/>
      <c r="B262" s="115"/>
      <c r="C262" s="401" t="s">
        <v>592</v>
      </c>
      <c r="D262" s="398"/>
      <c r="E262" s="398"/>
      <c r="F262" s="398"/>
      <c r="G262" s="398"/>
      <c r="H262" s="398"/>
      <c r="I262" s="139"/>
      <c r="J262" s="148"/>
      <c r="K262" s="137"/>
      <c r="L262" s="139"/>
    </row>
    <row r="263" spans="1:12" ht="14.25" customHeight="1" x14ac:dyDescent="0.25">
      <c r="A263" s="148"/>
      <c r="B263" s="115"/>
      <c r="C263" s="398" t="s">
        <v>649</v>
      </c>
      <c r="D263" s="398"/>
      <c r="E263" s="398"/>
      <c r="F263" s="398"/>
      <c r="G263" s="398"/>
      <c r="H263" s="398"/>
      <c r="I263" s="139"/>
      <c r="J263" s="148"/>
      <c r="K263" s="137"/>
      <c r="L263" s="139">
        <v>3938.83</v>
      </c>
    </row>
    <row r="264" spans="1:12" ht="14.25" hidden="1" customHeight="1" x14ac:dyDescent="0.25">
      <c r="A264" s="148"/>
      <c r="B264" s="115"/>
      <c r="C264" s="398" t="s">
        <v>594</v>
      </c>
      <c r="D264" s="398"/>
      <c r="E264" s="398"/>
      <c r="F264" s="398"/>
      <c r="G264" s="398"/>
      <c r="H264" s="398"/>
      <c r="I264" s="139"/>
      <c r="J264" s="148"/>
      <c r="K264" s="137"/>
      <c r="L264" s="139">
        <v>1807.97</v>
      </c>
    </row>
    <row r="265" spans="1:12" ht="14.25" hidden="1" customHeight="1" x14ac:dyDescent="0.25">
      <c r="A265" s="148"/>
      <c r="B265" s="115"/>
      <c r="C265" s="401" t="s">
        <v>595</v>
      </c>
      <c r="D265" s="398"/>
      <c r="E265" s="398"/>
      <c r="F265" s="398"/>
      <c r="G265" s="398"/>
      <c r="H265" s="398"/>
      <c r="I265" s="139"/>
      <c r="J265" s="148"/>
      <c r="K265" s="137"/>
      <c r="L265" s="139"/>
    </row>
    <row r="266" spans="1:12" ht="14.25" customHeight="1" x14ac:dyDescent="0.25">
      <c r="A266" s="148"/>
      <c r="B266" s="115"/>
      <c r="C266" s="398" t="s">
        <v>594</v>
      </c>
      <c r="D266" s="398"/>
      <c r="E266" s="398"/>
      <c r="F266" s="398"/>
      <c r="G266" s="398"/>
      <c r="H266" s="398"/>
      <c r="I266" s="139"/>
      <c r="J266" s="148"/>
      <c r="K266" s="137"/>
      <c r="L266" s="139">
        <v>1183.32</v>
      </c>
    </row>
    <row r="267" spans="1:12" ht="14.25" hidden="1" customHeight="1" x14ac:dyDescent="0.25">
      <c r="A267" s="148"/>
      <c r="B267" s="115"/>
      <c r="C267" s="401" t="s">
        <v>596</v>
      </c>
      <c r="D267" s="398"/>
      <c r="E267" s="398"/>
      <c r="F267" s="398"/>
      <c r="G267" s="398"/>
      <c r="H267" s="398"/>
      <c r="I267" s="139"/>
      <c r="J267" s="148"/>
      <c r="K267" s="137"/>
      <c r="L267" s="139"/>
    </row>
    <row r="268" spans="1:12" ht="14.25" customHeight="1" x14ac:dyDescent="0.25">
      <c r="A268" s="148"/>
      <c r="B268" s="115"/>
      <c r="C268" s="398" t="s">
        <v>597</v>
      </c>
      <c r="D268" s="398"/>
      <c r="E268" s="398"/>
      <c r="F268" s="398"/>
      <c r="G268" s="398"/>
      <c r="H268" s="398"/>
      <c r="I268" s="139"/>
      <c r="J268" s="148"/>
      <c r="K268" s="137"/>
      <c r="L268" s="139">
        <v>624.65</v>
      </c>
    </row>
    <row r="269" spans="1:12" ht="14.25" hidden="1" customHeight="1" x14ac:dyDescent="0.25">
      <c r="A269" s="148"/>
      <c r="B269" s="115"/>
      <c r="C269" s="398" t="s">
        <v>598</v>
      </c>
      <c r="D269" s="398"/>
      <c r="E269" s="398"/>
      <c r="F269" s="398"/>
      <c r="G269" s="398"/>
      <c r="H269" s="398"/>
      <c r="I269" s="139"/>
      <c r="J269" s="148"/>
      <c r="K269" s="137"/>
      <c r="L269" s="139">
        <v>0</v>
      </c>
    </row>
    <row r="270" spans="1:12" ht="14.25" customHeight="1" x14ac:dyDescent="0.25">
      <c r="A270" s="148"/>
      <c r="B270" s="115"/>
      <c r="C270" s="398" t="s">
        <v>599</v>
      </c>
      <c r="D270" s="398"/>
      <c r="E270" s="398"/>
      <c r="F270" s="398"/>
      <c r="G270" s="398"/>
      <c r="H270" s="398"/>
      <c r="I270" s="139"/>
      <c r="J270" s="148"/>
      <c r="K270" s="137"/>
      <c r="L270" s="139">
        <v>8067.84</v>
      </c>
    </row>
    <row r="271" spans="1:12" ht="14.25" customHeight="1" x14ac:dyDescent="0.25">
      <c r="A271" s="148"/>
      <c r="B271" s="115"/>
      <c r="C271" s="401" t="s">
        <v>595</v>
      </c>
      <c r="D271" s="398"/>
      <c r="E271" s="398"/>
      <c r="F271" s="398"/>
      <c r="G271" s="398"/>
      <c r="H271" s="398"/>
      <c r="I271" s="139"/>
      <c r="J271" s="148"/>
      <c r="K271" s="137"/>
      <c r="L271" s="139"/>
    </row>
    <row r="272" spans="1:12" ht="14.25" customHeight="1" x14ac:dyDescent="0.25">
      <c r="A272" s="148"/>
      <c r="B272" s="115"/>
      <c r="C272" s="398" t="s">
        <v>600</v>
      </c>
      <c r="D272" s="398"/>
      <c r="E272" s="398"/>
      <c r="F272" s="398"/>
      <c r="G272" s="398"/>
      <c r="H272" s="398"/>
      <c r="I272" s="139"/>
      <c r="J272" s="148"/>
      <c r="K272" s="137"/>
      <c r="L272" s="139">
        <v>8067.84</v>
      </c>
    </row>
    <row r="273" spans="1:12" ht="14.25" hidden="1" customHeight="1" x14ac:dyDescent="0.25">
      <c r="A273" s="148"/>
      <c r="B273" s="115"/>
      <c r="C273" s="398" t="s">
        <v>601</v>
      </c>
      <c r="D273" s="398"/>
      <c r="E273" s="398"/>
      <c r="F273" s="398"/>
      <c r="G273" s="398"/>
      <c r="H273" s="398"/>
      <c r="I273" s="139"/>
      <c r="J273" s="148"/>
      <c r="K273" s="137"/>
      <c r="L273" s="139">
        <v>0</v>
      </c>
    </row>
    <row r="274" spans="1:12" ht="14.25" hidden="1" customHeight="1" x14ac:dyDescent="0.25">
      <c r="A274" s="148"/>
      <c r="B274" s="115"/>
      <c r="C274" s="398" t="s">
        <v>602</v>
      </c>
      <c r="D274" s="398"/>
      <c r="E274" s="398"/>
      <c r="F274" s="398"/>
      <c r="G274" s="398"/>
      <c r="H274" s="398"/>
      <c r="I274" s="139"/>
      <c r="J274" s="148"/>
      <c r="K274" s="137"/>
      <c r="L274" s="139">
        <v>0</v>
      </c>
    </row>
    <row r="275" spans="1:12" ht="14.25" customHeight="1" x14ac:dyDescent="0.25">
      <c r="A275" s="148"/>
      <c r="B275" s="115"/>
      <c r="C275" s="398" t="s">
        <v>650</v>
      </c>
      <c r="D275" s="398"/>
      <c r="E275" s="398"/>
      <c r="F275" s="398"/>
      <c r="G275" s="398"/>
      <c r="H275" s="398"/>
      <c r="I275" s="139"/>
      <c r="J275" s="148"/>
      <c r="K275" s="137"/>
      <c r="L275" s="139">
        <v>4563.4799999999996</v>
      </c>
    </row>
    <row r="276" spans="1:12" ht="14.25" customHeight="1" x14ac:dyDescent="0.25">
      <c r="A276" s="148"/>
      <c r="B276" s="115"/>
      <c r="C276" s="398" t="s">
        <v>651</v>
      </c>
      <c r="D276" s="398"/>
      <c r="E276" s="398"/>
      <c r="F276" s="398"/>
      <c r="G276" s="398"/>
      <c r="H276" s="398"/>
      <c r="I276" s="139"/>
      <c r="J276" s="148"/>
      <c r="K276" s="137"/>
      <c r="L276" s="139">
        <v>4700.38</v>
      </c>
    </row>
    <row r="277" spans="1:12" ht="14.25" customHeight="1" x14ac:dyDescent="0.25">
      <c r="A277" s="148"/>
      <c r="B277" s="115"/>
      <c r="C277" s="398" t="s">
        <v>652</v>
      </c>
      <c r="D277" s="398"/>
      <c r="E277" s="398"/>
      <c r="F277" s="398"/>
      <c r="G277" s="398"/>
      <c r="H277" s="398"/>
      <c r="I277" s="139"/>
      <c r="J277" s="148"/>
      <c r="K277" s="137"/>
      <c r="L277" s="139">
        <v>2738.09</v>
      </c>
    </row>
    <row r="279" spans="1:12" ht="15" customHeight="1" x14ac:dyDescent="0.25">
      <c r="A279" s="152"/>
      <c r="B279" s="153"/>
      <c r="C279" s="400" t="s">
        <v>653</v>
      </c>
      <c r="D279" s="400"/>
      <c r="E279" s="400"/>
      <c r="F279" s="400"/>
      <c r="G279" s="400"/>
      <c r="H279" s="400"/>
      <c r="I279" s="141"/>
      <c r="J279" s="152"/>
      <c r="K279" s="154"/>
      <c r="L279" s="141">
        <v>9180.1200000000008</v>
      </c>
    </row>
    <row r="280" spans="1:12" ht="14.25" customHeight="1" x14ac:dyDescent="0.25">
      <c r="A280" s="148"/>
      <c r="B280" s="115"/>
      <c r="C280" s="401" t="s">
        <v>592</v>
      </c>
      <c r="D280" s="398"/>
      <c r="E280" s="398"/>
      <c r="F280" s="398"/>
      <c r="G280" s="398"/>
      <c r="H280" s="398"/>
      <c r="I280" s="139"/>
      <c r="J280" s="148"/>
      <c r="K280" s="137"/>
      <c r="L280" s="139"/>
    </row>
    <row r="281" spans="1:12" ht="14.25" customHeight="1" x14ac:dyDescent="0.25">
      <c r="A281" s="148"/>
      <c r="B281" s="115"/>
      <c r="C281" s="398" t="s">
        <v>648</v>
      </c>
      <c r="D281" s="398"/>
      <c r="E281" s="398"/>
      <c r="F281" s="398"/>
      <c r="G281" s="398"/>
      <c r="H281" s="398"/>
      <c r="I281" s="139"/>
      <c r="J281" s="148"/>
      <c r="K281" s="137"/>
      <c r="L281" s="139">
        <v>9180.1200000000008</v>
      </c>
    </row>
    <row r="282" spans="1:12" ht="14.25" customHeight="1" x14ac:dyDescent="0.25">
      <c r="A282" s="148"/>
      <c r="B282" s="115"/>
      <c r="C282" s="401" t="s">
        <v>592</v>
      </c>
      <c r="D282" s="398"/>
      <c r="E282" s="398"/>
      <c r="F282" s="398"/>
      <c r="G282" s="398"/>
      <c r="H282" s="398"/>
      <c r="I282" s="139"/>
      <c r="J282" s="148"/>
      <c r="K282" s="137"/>
      <c r="L282" s="139"/>
    </row>
    <row r="283" spans="1:12" ht="14.25" hidden="1" customHeight="1" x14ac:dyDescent="0.25">
      <c r="A283" s="148"/>
      <c r="B283" s="115"/>
      <c r="C283" s="398" t="s">
        <v>649</v>
      </c>
      <c r="D283" s="398"/>
      <c r="E283" s="398"/>
      <c r="F283" s="398"/>
      <c r="G283" s="398"/>
      <c r="H283" s="398"/>
      <c r="I283" s="139"/>
      <c r="J283" s="148"/>
      <c r="K283" s="137"/>
      <c r="L283" s="139">
        <v>0</v>
      </c>
    </row>
    <row r="284" spans="1:12" ht="14.25" hidden="1" customHeight="1" x14ac:dyDescent="0.25">
      <c r="A284" s="148"/>
      <c r="B284" s="115"/>
      <c r="C284" s="398" t="s">
        <v>594</v>
      </c>
      <c r="D284" s="398"/>
      <c r="E284" s="398"/>
      <c r="F284" s="398"/>
      <c r="G284" s="398"/>
      <c r="H284" s="398"/>
      <c r="I284" s="139"/>
      <c r="J284" s="148"/>
      <c r="K284" s="137"/>
      <c r="L284" s="139">
        <v>0</v>
      </c>
    </row>
    <row r="285" spans="1:12" ht="14.25" hidden="1" customHeight="1" x14ac:dyDescent="0.25">
      <c r="A285" s="148"/>
      <c r="B285" s="115"/>
      <c r="C285" s="401" t="s">
        <v>595</v>
      </c>
      <c r="D285" s="398"/>
      <c r="E285" s="398"/>
      <c r="F285" s="398"/>
      <c r="G285" s="398"/>
      <c r="H285" s="398"/>
      <c r="I285" s="139"/>
      <c r="J285" s="148"/>
      <c r="K285" s="137"/>
      <c r="L285" s="139"/>
    </row>
    <row r="286" spans="1:12" ht="14.25" hidden="1" customHeight="1" x14ac:dyDescent="0.25">
      <c r="A286" s="148"/>
      <c r="B286" s="115"/>
      <c r="C286" s="398" t="s">
        <v>594</v>
      </c>
      <c r="D286" s="398"/>
      <c r="E286" s="398"/>
      <c r="F286" s="398"/>
      <c r="G286" s="398"/>
      <c r="H286" s="398"/>
      <c r="I286" s="139"/>
      <c r="J286" s="148"/>
      <c r="K286" s="137"/>
      <c r="L286" s="139">
        <v>0</v>
      </c>
    </row>
    <row r="287" spans="1:12" ht="14.25" hidden="1" customHeight="1" x14ac:dyDescent="0.25">
      <c r="A287" s="148"/>
      <c r="B287" s="115"/>
      <c r="C287" s="401" t="s">
        <v>596</v>
      </c>
      <c r="D287" s="398"/>
      <c r="E287" s="398"/>
      <c r="F287" s="398"/>
      <c r="G287" s="398"/>
      <c r="H287" s="398"/>
      <c r="I287" s="139"/>
      <c r="J287" s="148"/>
      <c r="K287" s="137"/>
      <c r="L287" s="139"/>
    </row>
    <row r="288" spans="1:12" ht="14.25" hidden="1" customHeight="1" x14ac:dyDescent="0.25">
      <c r="A288" s="148"/>
      <c r="B288" s="115"/>
      <c r="C288" s="398" t="s">
        <v>597</v>
      </c>
      <c r="D288" s="398"/>
      <c r="E288" s="398"/>
      <c r="F288" s="398"/>
      <c r="G288" s="398"/>
      <c r="H288" s="398"/>
      <c r="I288" s="139"/>
      <c r="J288" s="148"/>
      <c r="K288" s="137"/>
      <c r="L288" s="139">
        <v>0</v>
      </c>
    </row>
    <row r="289" spans="1:12" ht="14.25" hidden="1" customHeight="1" x14ac:dyDescent="0.25">
      <c r="A289" s="148"/>
      <c r="B289" s="115"/>
      <c r="C289" s="398" t="s">
        <v>598</v>
      </c>
      <c r="D289" s="398"/>
      <c r="E289" s="398"/>
      <c r="F289" s="398"/>
      <c r="G289" s="398"/>
      <c r="H289" s="398"/>
      <c r="I289" s="139"/>
      <c r="J289" s="148"/>
      <c r="K289" s="137"/>
      <c r="L289" s="139">
        <v>0</v>
      </c>
    </row>
    <row r="290" spans="1:12" ht="14.25" customHeight="1" x14ac:dyDescent="0.25">
      <c r="A290" s="148"/>
      <c r="B290" s="115"/>
      <c r="C290" s="398" t="s">
        <v>599</v>
      </c>
      <c r="D290" s="398"/>
      <c r="E290" s="398"/>
      <c r="F290" s="398"/>
      <c r="G290" s="398"/>
      <c r="H290" s="398"/>
      <c r="I290" s="139"/>
      <c r="J290" s="148"/>
      <c r="K290" s="137"/>
      <c r="L290" s="139">
        <v>9180.1200000000008</v>
      </c>
    </row>
    <row r="291" spans="1:12" ht="14.25" customHeight="1" x14ac:dyDescent="0.25">
      <c r="A291" s="148"/>
      <c r="B291" s="115"/>
      <c r="C291" s="401" t="s">
        <v>595</v>
      </c>
      <c r="D291" s="398"/>
      <c r="E291" s="398"/>
      <c r="F291" s="398"/>
      <c r="G291" s="398"/>
      <c r="H291" s="398"/>
      <c r="I291" s="139"/>
      <c r="J291" s="148"/>
      <c r="K291" s="137"/>
      <c r="L291" s="139"/>
    </row>
    <row r="292" spans="1:12" ht="14.25" customHeight="1" x14ac:dyDescent="0.25">
      <c r="A292" s="148"/>
      <c r="B292" s="115"/>
      <c r="C292" s="398" t="s">
        <v>600</v>
      </c>
      <c r="D292" s="398"/>
      <c r="E292" s="398"/>
      <c r="F292" s="398"/>
      <c r="G292" s="398"/>
      <c r="H292" s="398"/>
      <c r="I292" s="139"/>
      <c r="J292" s="148"/>
      <c r="K292" s="137"/>
      <c r="L292" s="139">
        <v>9180.1200000000008</v>
      </c>
    </row>
    <row r="293" spans="1:12" ht="14.25" hidden="1" customHeight="1" x14ac:dyDescent="0.25">
      <c r="A293" s="148"/>
      <c r="B293" s="115"/>
      <c r="C293" s="398" t="s">
        <v>601</v>
      </c>
      <c r="D293" s="398"/>
      <c r="E293" s="398"/>
      <c r="F293" s="398"/>
      <c r="G293" s="398"/>
      <c r="H293" s="398"/>
      <c r="I293" s="139"/>
      <c r="J293" s="148"/>
      <c r="K293" s="137"/>
      <c r="L293" s="139">
        <v>0</v>
      </c>
    </row>
    <row r="294" spans="1:12" ht="14.25" hidden="1" customHeight="1" x14ac:dyDescent="0.25">
      <c r="A294" s="148"/>
      <c r="B294" s="115"/>
      <c r="C294" s="398" t="s">
        <v>602</v>
      </c>
      <c r="D294" s="398"/>
      <c r="E294" s="398"/>
      <c r="F294" s="398"/>
      <c r="G294" s="398"/>
      <c r="H294" s="398"/>
      <c r="I294" s="139"/>
      <c r="J294" s="148"/>
      <c r="K294" s="137"/>
      <c r="L294" s="139">
        <v>0</v>
      </c>
    </row>
    <row r="295" spans="1:12" ht="14.25" hidden="1" customHeight="1" x14ac:dyDescent="0.25">
      <c r="A295" s="148"/>
      <c r="B295" s="115"/>
      <c r="C295" s="398" t="s">
        <v>650</v>
      </c>
      <c r="D295" s="398"/>
      <c r="E295" s="398"/>
      <c r="F295" s="398"/>
      <c r="G295" s="398"/>
      <c r="H295" s="398"/>
      <c r="I295" s="139"/>
      <c r="J295" s="148"/>
      <c r="K295" s="137"/>
      <c r="L295" s="139">
        <v>0</v>
      </c>
    </row>
    <row r="296" spans="1:12" ht="14.25" hidden="1" customHeight="1" x14ac:dyDescent="0.25">
      <c r="A296" s="148"/>
      <c r="B296" s="115"/>
      <c r="C296" s="398" t="s">
        <v>651</v>
      </c>
      <c r="D296" s="398"/>
      <c r="E296" s="398"/>
      <c r="F296" s="398"/>
      <c r="G296" s="398"/>
      <c r="H296" s="398"/>
      <c r="I296" s="139"/>
      <c r="J296" s="148"/>
      <c r="K296" s="137"/>
      <c r="L296" s="139">
        <v>0</v>
      </c>
    </row>
    <row r="297" spans="1:12" ht="14.25" hidden="1" customHeight="1" x14ac:dyDescent="0.25">
      <c r="A297" s="148"/>
      <c r="B297" s="115"/>
      <c r="C297" s="398" t="s">
        <v>652</v>
      </c>
      <c r="D297" s="398"/>
      <c r="E297" s="398"/>
      <c r="F297" s="398"/>
      <c r="G297" s="398"/>
      <c r="H297" s="398"/>
      <c r="I297" s="139"/>
      <c r="J297" s="148"/>
      <c r="K297" s="137"/>
      <c r="L297" s="139">
        <v>0</v>
      </c>
    </row>
    <row r="299" spans="1:12" ht="15" customHeight="1" x14ac:dyDescent="0.25">
      <c r="A299" s="152"/>
      <c r="B299" s="153"/>
      <c r="C299" s="400" t="s">
        <v>654</v>
      </c>
      <c r="D299" s="400"/>
      <c r="E299" s="400"/>
      <c r="F299" s="400"/>
      <c r="G299" s="400"/>
      <c r="H299" s="400"/>
      <c r="I299" s="141"/>
      <c r="J299" s="152"/>
      <c r="K299" s="154"/>
      <c r="L299" s="141">
        <v>74166.67</v>
      </c>
    </row>
    <row r="300" spans="1:12" ht="14.25" customHeight="1" x14ac:dyDescent="0.25">
      <c r="A300" s="148"/>
      <c r="B300" s="115"/>
      <c r="C300" s="401" t="s">
        <v>592</v>
      </c>
      <c r="D300" s="398"/>
      <c r="E300" s="398"/>
      <c r="F300" s="398"/>
      <c r="G300" s="398"/>
      <c r="H300" s="398"/>
      <c r="I300" s="139"/>
      <c r="J300" s="148"/>
      <c r="K300" s="137"/>
      <c r="L300" s="139"/>
    </row>
    <row r="301" spans="1:12" ht="14.25" customHeight="1" x14ac:dyDescent="0.25">
      <c r="A301" s="148"/>
      <c r="B301" s="115"/>
      <c r="C301" s="398" t="s">
        <v>607</v>
      </c>
      <c r="D301" s="398"/>
      <c r="E301" s="398"/>
      <c r="F301" s="398"/>
      <c r="G301" s="398"/>
      <c r="H301" s="398"/>
      <c r="I301" s="139"/>
      <c r="J301" s="148"/>
      <c r="K301" s="137"/>
      <c r="L301" s="139">
        <v>74166.67</v>
      </c>
    </row>
    <row r="302" spans="1:12" ht="14.25" hidden="1" customHeight="1" x14ac:dyDescent="0.25">
      <c r="A302" s="148"/>
      <c r="B302" s="115"/>
      <c r="C302" s="398" t="s">
        <v>608</v>
      </c>
      <c r="D302" s="398"/>
      <c r="E302" s="398"/>
      <c r="F302" s="398"/>
      <c r="G302" s="398"/>
      <c r="H302" s="398"/>
      <c r="I302" s="139"/>
      <c r="J302" s="148"/>
      <c r="K302" s="137"/>
      <c r="L302" s="139">
        <v>0</v>
      </c>
    </row>
    <row r="304" spans="1:12" ht="15" customHeight="1" x14ac:dyDescent="0.25">
      <c r="A304" s="152"/>
      <c r="B304" s="153"/>
      <c r="C304" s="400" t="s">
        <v>655</v>
      </c>
      <c r="D304" s="400"/>
      <c r="E304" s="400"/>
      <c r="F304" s="400"/>
      <c r="G304" s="400"/>
      <c r="H304" s="400"/>
      <c r="I304" s="141"/>
      <c r="J304" s="152"/>
      <c r="K304" s="154"/>
      <c r="L304" s="141">
        <v>14197.93</v>
      </c>
    </row>
    <row r="305" spans="1:12" ht="14.25" customHeight="1" x14ac:dyDescent="0.25">
      <c r="A305" s="148"/>
      <c r="B305" s="115"/>
      <c r="C305" s="401" t="s">
        <v>592</v>
      </c>
      <c r="D305" s="398"/>
      <c r="E305" s="398"/>
      <c r="F305" s="398"/>
      <c r="G305" s="398"/>
      <c r="H305" s="398"/>
      <c r="I305" s="139"/>
      <c r="J305" s="148"/>
      <c r="K305" s="137"/>
      <c r="L305" s="139"/>
    </row>
    <row r="306" spans="1:12" ht="14.25" hidden="1" customHeight="1" x14ac:dyDescent="0.25">
      <c r="A306" s="148"/>
      <c r="B306" s="115"/>
      <c r="C306" s="398" t="s">
        <v>656</v>
      </c>
      <c r="D306" s="398"/>
      <c r="E306" s="398"/>
      <c r="F306" s="398"/>
      <c r="G306" s="398"/>
      <c r="H306" s="398"/>
      <c r="I306" s="139"/>
      <c r="J306" s="148"/>
      <c r="K306" s="137"/>
      <c r="L306" s="139"/>
    </row>
    <row r="307" spans="1:12" ht="14.25" hidden="1" customHeight="1" x14ac:dyDescent="0.25">
      <c r="A307" s="148"/>
      <c r="B307" s="115"/>
      <c r="C307" s="398" t="s">
        <v>657</v>
      </c>
      <c r="D307" s="398"/>
      <c r="E307" s="398"/>
      <c r="F307" s="398"/>
      <c r="G307" s="398"/>
      <c r="H307" s="398"/>
      <c r="I307" s="139"/>
      <c r="J307" s="148"/>
      <c r="K307" s="137"/>
      <c r="L307" s="139">
        <v>0</v>
      </c>
    </row>
    <row r="308" spans="1:12" ht="14.25" customHeight="1" x14ac:dyDescent="0.25">
      <c r="A308" s="148"/>
      <c r="B308" s="115"/>
      <c r="C308" s="398" t="s">
        <v>658</v>
      </c>
      <c r="D308" s="398"/>
      <c r="E308" s="398"/>
      <c r="F308" s="398"/>
      <c r="G308" s="398"/>
      <c r="H308" s="398"/>
      <c r="I308" s="139"/>
      <c r="J308" s="148"/>
      <c r="K308" s="137"/>
      <c r="L308" s="139">
        <v>14197.93</v>
      </c>
    </row>
    <row r="309" spans="1:12" ht="14.25" customHeight="1" x14ac:dyDescent="0.25">
      <c r="A309" s="148"/>
      <c r="B309" s="115"/>
      <c r="C309" s="401" t="s">
        <v>592</v>
      </c>
      <c r="D309" s="398"/>
      <c r="E309" s="398"/>
      <c r="F309" s="398"/>
      <c r="G309" s="398"/>
      <c r="H309" s="398"/>
      <c r="I309" s="139"/>
      <c r="J309" s="148"/>
      <c r="K309" s="137"/>
      <c r="L309" s="139"/>
    </row>
    <row r="310" spans="1:12" ht="14.25" customHeight="1" x14ac:dyDescent="0.25">
      <c r="A310" s="148"/>
      <c r="B310" s="115"/>
      <c r="C310" s="398" t="s">
        <v>648</v>
      </c>
      <c r="D310" s="398"/>
      <c r="E310" s="398"/>
      <c r="F310" s="398"/>
      <c r="G310" s="398"/>
      <c r="H310" s="398"/>
      <c r="I310" s="139"/>
      <c r="J310" s="148"/>
      <c r="K310" s="137"/>
      <c r="L310" s="139">
        <v>6760.92</v>
      </c>
    </row>
    <row r="311" spans="1:12" ht="14.25" customHeight="1" x14ac:dyDescent="0.25">
      <c r="A311" s="148"/>
      <c r="B311" s="115"/>
      <c r="C311" s="401" t="s">
        <v>592</v>
      </c>
      <c r="D311" s="398"/>
      <c r="E311" s="398"/>
      <c r="F311" s="398"/>
      <c r="G311" s="398"/>
      <c r="H311" s="398"/>
      <c r="I311" s="139"/>
      <c r="J311" s="148"/>
      <c r="K311" s="137"/>
      <c r="L311" s="139"/>
    </row>
    <row r="312" spans="1:12" ht="14.25" customHeight="1" x14ac:dyDescent="0.25">
      <c r="A312" s="148"/>
      <c r="B312" s="115"/>
      <c r="C312" s="398" t="s">
        <v>649</v>
      </c>
      <c r="D312" s="398"/>
      <c r="E312" s="398"/>
      <c r="F312" s="398"/>
      <c r="G312" s="398"/>
      <c r="H312" s="398"/>
      <c r="I312" s="139"/>
      <c r="J312" s="148"/>
      <c r="K312" s="137"/>
      <c r="L312" s="139">
        <v>6760.92</v>
      </c>
    </row>
    <row r="313" spans="1:12" ht="14.25" hidden="1" customHeight="1" x14ac:dyDescent="0.25">
      <c r="A313" s="148"/>
      <c r="B313" s="115"/>
      <c r="C313" s="398" t="s">
        <v>594</v>
      </c>
      <c r="D313" s="398"/>
      <c r="E313" s="398"/>
      <c r="F313" s="398"/>
      <c r="G313" s="398"/>
      <c r="H313" s="398"/>
      <c r="I313" s="139"/>
      <c r="J313" s="148"/>
      <c r="K313" s="137"/>
      <c r="L313" s="139">
        <v>0</v>
      </c>
    </row>
    <row r="314" spans="1:12" ht="14.25" hidden="1" customHeight="1" x14ac:dyDescent="0.25">
      <c r="A314" s="148"/>
      <c r="B314" s="115"/>
      <c r="C314" s="401" t="s">
        <v>595</v>
      </c>
      <c r="D314" s="398"/>
      <c r="E314" s="398"/>
      <c r="F314" s="398"/>
      <c r="G314" s="398"/>
      <c r="H314" s="398"/>
      <c r="I314" s="139"/>
      <c r="J314" s="148"/>
      <c r="K314" s="137"/>
      <c r="L314" s="139"/>
    </row>
    <row r="315" spans="1:12" ht="14.25" hidden="1" customHeight="1" x14ac:dyDescent="0.25">
      <c r="A315" s="148"/>
      <c r="B315" s="115"/>
      <c r="C315" s="398" t="s">
        <v>594</v>
      </c>
      <c r="D315" s="398"/>
      <c r="E315" s="398"/>
      <c r="F315" s="398"/>
      <c r="G315" s="398"/>
      <c r="H315" s="398"/>
      <c r="I315" s="139"/>
      <c r="J315" s="148"/>
      <c r="K315" s="137"/>
      <c r="L315" s="139">
        <v>0</v>
      </c>
    </row>
    <row r="316" spans="1:12" ht="14.25" hidden="1" customHeight="1" x14ac:dyDescent="0.25">
      <c r="A316" s="148"/>
      <c r="B316" s="115"/>
      <c r="C316" s="401" t="s">
        <v>596</v>
      </c>
      <c r="D316" s="398"/>
      <c r="E316" s="398"/>
      <c r="F316" s="398"/>
      <c r="G316" s="398"/>
      <c r="H316" s="398"/>
      <c r="I316" s="139"/>
      <c r="J316" s="148"/>
      <c r="K316" s="137"/>
      <c r="L316" s="139"/>
    </row>
    <row r="317" spans="1:12" ht="14.25" hidden="1" customHeight="1" x14ac:dyDescent="0.25">
      <c r="A317" s="148"/>
      <c r="B317" s="115"/>
      <c r="C317" s="398" t="s">
        <v>597</v>
      </c>
      <c r="D317" s="398"/>
      <c r="E317" s="398"/>
      <c r="F317" s="398"/>
      <c r="G317" s="398"/>
      <c r="H317" s="398"/>
      <c r="I317" s="139"/>
      <c r="J317" s="148"/>
      <c r="K317" s="137"/>
      <c r="L317" s="139">
        <v>0</v>
      </c>
    </row>
    <row r="318" spans="1:12" ht="14.25" hidden="1" customHeight="1" x14ac:dyDescent="0.25">
      <c r="A318" s="148"/>
      <c r="B318" s="115"/>
      <c r="C318" s="398" t="s">
        <v>598</v>
      </c>
      <c r="D318" s="398"/>
      <c r="E318" s="398"/>
      <c r="F318" s="398"/>
      <c r="G318" s="398"/>
      <c r="H318" s="398"/>
      <c r="I318" s="139"/>
      <c r="J318" s="148"/>
      <c r="K318" s="137"/>
      <c r="L318" s="139">
        <v>0</v>
      </c>
    </row>
    <row r="319" spans="1:12" ht="14.25" hidden="1" customHeight="1" x14ac:dyDescent="0.25">
      <c r="A319" s="148"/>
      <c r="B319" s="115"/>
      <c r="C319" s="398" t="s">
        <v>599</v>
      </c>
      <c r="D319" s="398"/>
      <c r="E319" s="398"/>
      <c r="F319" s="398"/>
      <c r="G319" s="398"/>
      <c r="H319" s="398"/>
      <c r="I319" s="139"/>
      <c r="J319" s="148"/>
      <c r="K319" s="137"/>
      <c r="L319" s="139">
        <v>0</v>
      </c>
    </row>
    <row r="320" spans="1:12" ht="14.25" hidden="1" customHeight="1" x14ac:dyDescent="0.25">
      <c r="A320" s="148"/>
      <c r="B320" s="115"/>
      <c r="C320" s="401" t="s">
        <v>595</v>
      </c>
      <c r="D320" s="398"/>
      <c r="E320" s="398"/>
      <c r="F320" s="398"/>
      <c r="G320" s="398"/>
      <c r="H320" s="398"/>
      <c r="I320" s="139"/>
      <c r="J320" s="148"/>
      <c r="K320" s="137"/>
      <c r="L320" s="139"/>
    </row>
    <row r="321" spans="1:12" ht="14.25" hidden="1" customHeight="1" x14ac:dyDescent="0.25">
      <c r="A321" s="148"/>
      <c r="B321" s="115"/>
      <c r="C321" s="398" t="s">
        <v>600</v>
      </c>
      <c r="D321" s="398"/>
      <c r="E321" s="398"/>
      <c r="F321" s="398"/>
      <c r="G321" s="398"/>
      <c r="H321" s="398"/>
      <c r="I321" s="139"/>
      <c r="J321" s="148"/>
      <c r="K321" s="137"/>
      <c r="L321" s="139">
        <v>0</v>
      </c>
    </row>
    <row r="322" spans="1:12" ht="14.25" hidden="1" customHeight="1" x14ac:dyDescent="0.25">
      <c r="A322" s="148"/>
      <c r="B322" s="115"/>
      <c r="C322" s="398" t="s">
        <v>601</v>
      </c>
      <c r="D322" s="398"/>
      <c r="E322" s="398"/>
      <c r="F322" s="398"/>
      <c r="G322" s="398"/>
      <c r="H322" s="398"/>
      <c r="I322" s="139"/>
      <c r="J322" s="148"/>
      <c r="K322" s="137"/>
      <c r="L322" s="139">
        <v>0</v>
      </c>
    </row>
    <row r="323" spans="1:12" ht="14.25" hidden="1" customHeight="1" x14ac:dyDescent="0.25">
      <c r="A323" s="148"/>
      <c r="B323" s="115"/>
      <c r="C323" s="398" t="s">
        <v>602</v>
      </c>
      <c r="D323" s="398"/>
      <c r="E323" s="398"/>
      <c r="F323" s="398"/>
      <c r="G323" s="398"/>
      <c r="H323" s="398"/>
      <c r="I323" s="139"/>
      <c r="J323" s="148"/>
      <c r="K323" s="137"/>
      <c r="L323" s="139">
        <v>0</v>
      </c>
    </row>
    <row r="324" spans="1:12" ht="14.25" customHeight="1" x14ac:dyDescent="0.25">
      <c r="A324" s="148"/>
      <c r="B324" s="115"/>
      <c r="C324" s="398" t="s">
        <v>650</v>
      </c>
      <c r="D324" s="398"/>
      <c r="E324" s="398"/>
      <c r="F324" s="398"/>
      <c r="G324" s="398"/>
      <c r="H324" s="398"/>
      <c r="I324" s="139"/>
      <c r="J324" s="148"/>
      <c r="K324" s="137"/>
      <c r="L324" s="139">
        <v>6760.92</v>
      </c>
    </row>
    <row r="325" spans="1:12" ht="14.25" customHeight="1" x14ac:dyDescent="0.25">
      <c r="A325" s="148"/>
      <c r="B325" s="115"/>
      <c r="C325" s="398" t="s">
        <v>651</v>
      </c>
      <c r="D325" s="398"/>
      <c r="E325" s="398"/>
      <c r="F325" s="398"/>
      <c r="G325" s="398"/>
      <c r="H325" s="398"/>
      <c r="I325" s="139"/>
      <c r="J325" s="148"/>
      <c r="K325" s="137"/>
      <c r="L325" s="139">
        <v>5003.08</v>
      </c>
    </row>
    <row r="326" spans="1:12" ht="14.25" customHeight="1" x14ac:dyDescent="0.25">
      <c r="A326" s="148"/>
      <c r="B326" s="115"/>
      <c r="C326" s="398" t="s">
        <v>652</v>
      </c>
      <c r="D326" s="398"/>
      <c r="E326" s="398"/>
      <c r="F326" s="398"/>
      <c r="G326" s="398"/>
      <c r="H326" s="398"/>
      <c r="I326" s="139"/>
      <c r="J326" s="148"/>
      <c r="K326" s="137"/>
      <c r="L326" s="139">
        <v>2433.9299999999998</v>
      </c>
    </row>
    <row r="328" spans="1:12" ht="15" customHeight="1" x14ac:dyDescent="0.25">
      <c r="A328" s="152"/>
      <c r="B328" s="153"/>
      <c r="C328" s="400" t="s">
        <v>659</v>
      </c>
      <c r="D328" s="400"/>
      <c r="E328" s="400"/>
      <c r="F328" s="400"/>
      <c r="G328" s="400"/>
      <c r="H328" s="400"/>
      <c r="I328" s="141"/>
      <c r="J328" s="152"/>
      <c r="K328" s="154"/>
      <c r="L328" s="141">
        <v>118797.83</v>
      </c>
    </row>
    <row r="329" spans="1:12" ht="14.25" customHeight="1" x14ac:dyDescent="0.25">
      <c r="A329" s="148"/>
      <c r="B329" s="115"/>
      <c r="C329" s="401" t="s">
        <v>592</v>
      </c>
      <c r="D329" s="398"/>
      <c r="E329" s="398"/>
      <c r="F329" s="398"/>
      <c r="G329" s="398"/>
      <c r="H329" s="398"/>
      <c r="I329" s="139"/>
      <c r="J329" s="148"/>
      <c r="K329" s="137"/>
      <c r="L329" s="139"/>
    </row>
    <row r="330" spans="1:12" ht="14.25" customHeight="1" x14ac:dyDescent="0.25">
      <c r="A330" s="148"/>
      <c r="B330" s="115"/>
      <c r="C330" s="398" t="s">
        <v>648</v>
      </c>
      <c r="D330" s="398"/>
      <c r="E330" s="398"/>
      <c r="F330" s="398"/>
      <c r="G330" s="398"/>
      <c r="H330" s="398"/>
      <c r="I330" s="139"/>
      <c r="J330" s="148"/>
      <c r="K330" s="137"/>
      <c r="L330" s="139">
        <v>29755.68</v>
      </c>
    </row>
    <row r="331" spans="1:12" ht="14.25" customHeight="1" x14ac:dyDescent="0.25">
      <c r="A331" s="148"/>
      <c r="B331" s="115"/>
      <c r="C331" s="401" t="s">
        <v>592</v>
      </c>
      <c r="D331" s="398"/>
      <c r="E331" s="398"/>
      <c r="F331" s="398"/>
      <c r="G331" s="398"/>
      <c r="H331" s="398"/>
      <c r="I331" s="139"/>
      <c r="J331" s="148"/>
      <c r="K331" s="137"/>
      <c r="L331" s="139"/>
    </row>
    <row r="332" spans="1:12" ht="14.25" customHeight="1" x14ac:dyDescent="0.25">
      <c r="A332" s="148"/>
      <c r="B332" s="115"/>
      <c r="C332" s="398" t="s">
        <v>649</v>
      </c>
      <c r="D332" s="398"/>
      <c r="E332" s="398"/>
      <c r="F332" s="398"/>
      <c r="G332" s="398"/>
      <c r="H332" s="398"/>
      <c r="I332" s="139"/>
      <c r="J332" s="148"/>
      <c r="K332" s="137"/>
      <c r="L332" s="139">
        <v>10699.75</v>
      </c>
    </row>
    <row r="333" spans="1:12" ht="14.25" hidden="1" customHeight="1" x14ac:dyDescent="0.25">
      <c r="A333" s="148"/>
      <c r="B333" s="115"/>
      <c r="C333" s="398" t="s">
        <v>594</v>
      </c>
      <c r="D333" s="398"/>
      <c r="E333" s="398"/>
      <c r="F333" s="398"/>
      <c r="G333" s="398"/>
      <c r="H333" s="398"/>
      <c r="I333" s="139"/>
      <c r="J333" s="148"/>
      <c r="K333" s="137"/>
      <c r="L333" s="139">
        <v>1807.97</v>
      </c>
    </row>
    <row r="334" spans="1:12" ht="14.25" hidden="1" customHeight="1" x14ac:dyDescent="0.25">
      <c r="A334" s="148"/>
      <c r="B334" s="115"/>
      <c r="C334" s="401" t="s">
        <v>595</v>
      </c>
      <c r="D334" s="398"/>
      <c r="E334" s="398"/>
      <c r="F334" s="398"/>
      <c r="G334" s="398"/>
      <c r="H334" s="398"/>
      <c r="I334" s="139"/>
      <c r="J334" s="148"/>
      <c r="K334" s="137"/>
      <c r="L334" s="139"/>
    </row>
    <row r="335" spans="1:12" ht="14.25" customHeight="1" x14ac:dyDescent="0.25">
      <c r="A335" s="148"/>
      <c r="B335" s="115"/>
      <c r="C335" s="398" t="s">
        <v>594</v>
      </c>
      <c r="D335" s="398"/>
      <c r="E335" s="398"/>
      <c r="F335" s="398"/>
      <c r="G335" s="398"/>
      <c r="H335" s="398"/>
      <c r="I335" s="139"/>
      <c r="J335" s="148"/>
      <c r="K335" s="137"/>
      <c r="L335" s="139">
        <v>1183.32</v>
      </c>
    </row>
    <row r="336" spans="1:12" ht="14.25" hidden="1" customHeight="1" x14ac:dyDescent="0.25">
      <c r="A336" s="148"/>
      <c r="B336" s="115"/>
      <c r="C336" s="401" t="s">
        <v>596</v>
      </c>
      <c r="D336" s="398"/>
      <c r="E336" s="398"/>
      <c r="F336" s="398"/>
      <c r="G336" s="398"/>
      <c r="H336" s="398"/>
      <c r="I336" s="139"/>
      <c r="J336" s="148"/>
      <c r="K336" s="137"/>
      <c r="L336" s="139"/>
    </row>
    <row r="337" spans="1:12" ht="14.25" customHeight="1" x14ac:dyDescent="0.25">
      <c r="A337" s="148"/>
      <c r="B337" s="115"/>
      <c r="C337" s="398" t="s">
        <v>597</v>
      </c>
      <c r="D337" s="398"/>
      <c r="E337" s="398"/>
      <c r="F337" s="398"/>
      <c r="G337" s="398"/>
      <c r="H337" s="398"/>
      <c r="I337" s="139"/>
      <c r="J337" s="148"/>
      <c r="K337" s="137"/>
      <c r="L337" s="139">
        <v>624.65</v>
      </c>
    </row>
    <row r="338" spans="1:12" ht="14.25" hidden="1" customHeight="1" x14ac:dyDescent="0.25">
      <c r="A338" s="148"/>
      <c r="B338" s="115"/>
      <c r="C338" s="398" t="s">
        <v>598</v>
      </c>
      <c r="D338" s="398"/>
      <c r="E338" s="398"/>
      <c r="F338" s="398"/>
      <c r="G338" s="398"/>
      <c r="H338" s="398"/>
      <c r="I338" s="139"/>
      <c r="J338" s="148"/>
      <c r="K338" s="137"/>
      <c r="L338" s="139">
        <v>0</v>
      </c>
    </row>
    <row r="339" spans="1:12" ht="14.25" customHeight="1" x14ac:dyDescent="0.25">
      <c r="A339" s="148"/>
      <c r="B339" s="115"/>
      <c r="C339" s="398" t="s">
        <v>599</v>
      </c>
      <c r="D339" s="398"/>
      <c r="E339" s="398"/>
      <c r="F339" s="398"/>
      <c r="G339" s="398"/>
      <c r="H339" s="398"/>
      <c r="I339" s="139"/>
      <c r="J339" s="148"/>
      <c r="K339" s="137"/>
      <c r="L339" s="139">
        <v>17247.96</v>
      </c>
    </row>
    <row r="340" spans="1:12" ht="14.25" customHeight="1" x14ac:dyDescent="0.25">
      <c r="A340" s="148"/>
      <c r="B340" s="115"/>
      <c r="C340" s="401" t="s">
        <v>595</v>
      </c>
      <c r="D340" s="398"/>
      <c r="E340" s="398"/>
      <c r="F340" s="398"/>
      <c r="G340" s="398"/>
      <c r="H340" s="398"/>
      <c r="I340" s="139"/>
      <c r="J340" s="148"/>
      <c r="K340" s="137"/>
      <c r="L340" s="139"/>
    </row>
    <row r="341" spans="1:12" ht="14.25" customHeight="1" x14ac:dyDescent="0.25">
      <c r="A341" s="148"/>
      <c r="B341" s="115"/>
      <c r="C341" s="398" t="s">
        <v>600</v>
      </c>
      <c r="D341" s="398"/>
      <c r="E341" s="398"/>
      <c r="F341" s="398"/>
      <c r="G341" s="398"/>
      <c r="H341" s="398"/>
      <c r="I341" s="139"/>
      <c r="J341" s="148"/>
      <c r="K341" s="137"/>
      <c r="L341" s="139">
        <v>17247.96</v>
      </c>
    </row>
    <row r="342" spans="1:12" ht="14.25" hidden="1" customHeight="1" x14ac:dyDescent="0.25">
      <c r="A342" s="148"/>
      <c r="B342" s="115"/>
      <c r="C342" s="398" t="s">
        <v>601</v>
      </c>
      <c r="D342" s="398"/>
      <c r="E342" s="398"/>
      <c r="F342" s="398"/>
      <c r="G342" s="398"/>
      <c r="H342" s="398"/>
      <c r="I342" s="139"/>
      <c r="J342" s="148"/>
      <c r="K342" s="137"/>
      <c r="L342" s="139">
        <v>0</v>
      </c>
    </row>
    <row r="343" spans="1:12" ht="14.25" hidden="1" customHeight="1" x14ac:dyDescent="0.25">
      <c r="A343" s="148"/>
      <c r="B343" s="115"/>
      <c r="C343" s="398" t="s">
        <v>602</v>
      </c>
      <c r="D343" s="398"/>
      <c r="E343" s="398"/>
      <c r="F343" s="398"/>
      <c r="G343" s="398"/>
      <c r="H343" s="398"/>
      <c r="I343" s="139"/>
      <c r="J343" s="148"/>
      <c r="K343" s="137"/>
      <c r="L343" s="139">
        <v>0</v>
      </c>
    </row>
    <row r="344" spans="1:12" ht="14.25" customHeight="1" x14ac:dyDescent="0.25">
      <c r="A344" s="148"/>
      <c r="B344" s="115"/>
      <c r="C344" s="398" t="s">
        <v>603</v>
      </c>
      <c r="D344" s="398"/>
      <c r="E344" s="398"/>
      <c r="F344" s="398"/>
      <c r="G344" s="398"/>
      <c r="H344" s="398"/>
      <c r="I344" s="139"/>
      <c r="J344" s="148"/>
      <c r="K344" s="137"/>
      <c r="L344" s="139">
        <v>11324.4</v>
      </c>
    </row>
    <row r="345" spans="1:12" ht="14.25" customHeight="1" x14ac:dyDescent="0.25">
      <c r="A345" s="148"/>
      <c r="B345" s="115"/>
      <c r="C345" s="398" t="s">
        <v>604</v>
      </c>
      <c r="D345" s="398"/>
      <c r="E345" s="398"/>
      <c r="F345" s="398"/>
      <c r="G345" s="398"/>
      <c r="H345" s="398"/>
      <c r="I345" s="139"/>
      <c r="J345" s="148"/>
      <c r="K345" s="137"/>
      <c r="L345" s="139">
        <v>9703.4599999999991</v>
      </c>
    </row>
    <row r="346" spans="1:12" ht="14.25" customHeight="1" x14ac:dyDescent="0.25">
      <c r="A346" s="148"/>
      <c r="B346" s="115"/>
      <c r="C346" s="398" t="s">
        <v>605</v>
      </c>
      <c r="D346" s="398"/>
      <c r="E346" s="398"/>
      <c r="F346" s="398"/>
      <c r="G346" s="398"/>
      <c r="H346" s="398"/>
      <c r="I346" s="139"/>
      <c r="J346" s="148"/>
      <c r="K346" s="137"/>
      <c r="L346" s="139">
        <v>5172.0200000000004</v>
      </c>
    </row>
    <row r="347" spans="1:12" ht="14.25" customHeight="1" x14ac:dyDescent="0.25">
      <c r="A347" s="148"/>
      <c r="B347" s="115"/>
      <c r="C347" s="398" t="s">
        <v>660</v>
      </c>
      <c r="D347" s="398"/>
      <c r="E347" s="398"/>
      <c r="F347" s="398"/>
      <c r="G347" s="398"/>
      <c r="H347" s="398"/>
      <c r="I347" s="139"/>
      <c r="J347" s="148"/>
      <c r="K347" s="137"/>
      <c r="L347" s="139">
        <v>74166.67</v>
      </c>
    </row>
    <row r="348" spans="1:12" ht="14.25" customHeight="1" x14ac:dyDescent="0.25">
      <c r="A348" s="148"/>
      <c r="B348" s="115"/>
      <c r="C348" s="401" t="s">
        <v>592</v>
      </c>
      <c r="D348" s="398"/>
      <c r="E348" s="398"/>
      <c r="F348" s="398"/>
      <c r="G348" s="398"/>
      <c r="H348" s="398"/>
      <c r="I348" s="139"/>
      <c r="J348" s="148"/>
      <c r="K348" s="137"/>
      <c r="L348" s="139"/>
    </row>
    <row r="349" spans="1:12" ht="14.25" customHeight="1" x14ac:dyDescent="0.25">
      <c r="A349" s="148"/>
      <c r="B349" s="115"/>
      <c r="C349" s="398" t="s">
        <v>607</v>
      </c>
      <c r="D349" s="398"/>
      <c r="E349" s="398"/>
      <c r="F349" s="398"/>
      <c r="G349" s="398"/>
      <c r="H349" s="398"/>
      <c r="I349" s="139"/>
      <c r="J349" s="148"/>
      <c r="K349" s="137"/>
      <c r="L349" s="139">
        <v>74166.67</v>
      </c>
    </row>
    <row r="350" spans="1:12" ht="14.25" hidden="1" customHeight="1" x14ac:dyDescent="0.25">
      <c r="A350" s="148"/>
      <c r="B350" s="115"/>
      <c r="C350" s="398" t="s">
        <v>608</v>
      </c>
      <c r="D350" s="398"/>
      <c r="E350" s="398"/>
      <c r="F350" s="398"/>
      <c r="G350" s="398"/>
      <c r="H350" s="398"/>
      <c r="I350" s="139"/>
      <c r="J350" s="148"/>
      <c r="K350" s="137"/>
      <c r="L350" s="139">
        <v>0</v>
      </c>
    </row>
    <row r="351" spans="1:12" ht="14.25" customHeight="1" x14ac:dyDescent="0.25">
      <c r="A351" s="148"/>
      <c r="B351" s="115"/>
      <c r="C351" s="398" t="s">
        <v>661</v>
      </c>
      <c r="D351" s="398"/>
      <c r="E351" s="398"/>
      <c r="F351" s="398"/>
      <c r="G351" s="398"/>
      <c r="H351" s="398"/>
      <c r="I351" s="139"/>
      <c r="J351" s="148"/>
      <c r="K351" s="137"/>
      <c r="L351" s="139">
        <v>14197.93</v>
      </c>
    </row>
    <row r="352" spans="1:12" ht="14.25" customHeight="1" x14ac:dyDescent="0.25">
      <c r="A352" s="148"/>
      <c r="B352" s="115"/>
      <c r="C352" s="400" t="s">
        <v>612</v>
      </c>
      <c r="D352" s="398"/>
      <c r="E352" s="398"/>
      <c r="F352" s="398"/>
      <c r="G352" s="398"/>
      <c r="H352" s="398"/>
      <c r="I352" s="139"/>
      <c r="J352" s="148"/>
      <c r="K352" s="137"/>
      <c r="L352" s="139"/>
    </row>
    <row r="353" spans="1:12" ht="14.25" hidden="1" customHeight="1" x14ac:dyDescent="0.25">
      <c r="A353" s="148"/>
      <c r="B353" s="115"/>
      <c r="C353" s="398" t="s">
        <v>613</v>
      </c>
      <c r="D353" s="398"/>
      <c r="E353" s="398"/>
      <c r="F353" s="398"/>
      <c r="G353" s="398"/>
      <c r="H353" s="398"/>
      <c r="I353" s="139"/>
      <c r="J353" s="148"/>
      <c r="K353" s="137"/>
      <c r="L353" s="139">
        <v>0</v>
      </c>
    </row>
    <row r="354" spans="1:12" ht="14.25" customHeight="1" x14ac:dyDescent="0.25">
      <c r="A354" s="148"/>
      <c r="B354" s="115"/>
      <c r="C354" s="398" t="s">
        <v>614</v>
      </c>
      <c r="D354" s="398"/>
      <c r="E354" s="398"/>
      <c r="F354" s="398"/>
      <c r="G354" s="398"/>
      <c r="H354" s="398"/>
      <c r="I354" s="139"/>
      <c r="J354" s="148"/>
      <c r="K354" s="137"/>
      <c r="L354" s="139">
        <v>74166.67</v>
      </c>
    </row>
    <row r="355" spans="1:12" ht="14.25" customHeight="1" x14ac:dyDescent="0.25">
      <c r="A355" s="148"/>
      <c r="B355" s="115"/>
      <c r="C355" s="398" t="s">
        <v>615</v>
      </c>
      <c r="D355" s="398"/>
      <c r="E355" s="398"/>
      <c r="F355" s="399"/>
      <c r="G355" s="140">
        <v>17.68</v>
      </c>
      <c r="H355" s="148"/>
      <c r="I355" s="148"/>
      <c r="J355" s="148"/>
      <c r="K355" s="148"/>
      <c r="L355" s="148"/>
    </row>
    <row r="356" spans="1:12" ht="14.25" customHeight="1" x14ac:dyDescent="0.25">
      <c r="A356" s="148"/>
      <c r="B356" s="115"/>
      <c r="C356" s="398" t="s">
        <v>616</v>
      </c>
      <c r="D356" s="398"/>
      <c r="E356" s="398"/>
      <c r="F356" s="399"/>
      <c r="G356" s="140">
        <v>1.02</v>
      </c>
      <c r="H356" s="148"/>
      <c r="I356" s="148"/>
      <c r="J356" s="148"/>
      <c r="K356" s="148"/>
      <c r="L356" s="148"/>
    </row>
    <row r="358" spans="1:12" ht="15" customHeight="1" x14ac:dyDescent="0.25">
      <c r="A358" s="152"/>
      <c r="B358" s="153"/>
      <c r="C358" s="400" t="s">
        <v>662</v>
      </c>
      <c r="D358" s="400"/>
      <c r="E358" s="400"/>
      <c r="F358" s="400"/>
      <c r="G358" s="400"/>
      <c r="H358" s="400"/>
      <c r="I358" s="141"/>
      <c r="J358" s="152"/>
      <c r="K358" s="154"/>
      <c r="L358" s="141">
        <v>11358.34</v>
      </c>
    </row>
    <row r="359" spans="1:12" ht="14.25" hidden="1" customHeight="1" outlineLevel="1" x14ac:dyDescent="0.25">
      <c r="A359" s="148"/>
      <c r="B359" s="115"/>
      <c r="C359" s="401" t="s">
        <v>592</v>
      </c>
      <c r="D359" s="398"/>
      <c r="E359" s="398"/>
      <c r="F359" s="398"/>
      <c r="G359" s="398"/>
      <c r="H359" s="398"/>
      <c r="I359" s="139"/>
      <c r="J359" s="148"/>
      <c r="K359" s="137"/>
      <c r="L359" s="139"/>
    </row>
    <row r="360" spans="1:12" ht="14.25" hidden="1" customHeight="1" outlineLevel="1" x14ac:dyDescent="0.25">
      <c r="A360" s="148"/>
      <c r="B360" s="115"/>
      <c r="C360" s="398" t="s">
        <v>663</v>
      </c>
      <c r="D360" s="398"/>
      <c r="E360" s="398"/>
      <c r="F360" s="398"/>
      <c r="G360" s="398"/>
      <c r="H360" s="398"/>
      <c r="I360" s="139"/>
      <c r="J360" s="148"/>
      <c r="K360" s="137"/>
      <c r="L360" s="139"/>
    </row>
    <row r="361" spans="1:12" ht="25.5" hidden="1" customHeight="1" outlineLevel="1" x14ac:dyDescent="0.25">
      <c r="A361" s="148"/>
      <c r="B361" s="115" t="s">
        <v>664</v>
      </c>
      <c r="C361" s="100" t="s">
        <v>665</v>
      </c>
      <c r="D361" s="100" t="s">
        <v>250</v>
      </c>
      <c r="E361" s="100">
        <v>80</v>
      </c>
      <c r="F361" s="100"/>
      <c r="G361" s="100"/>
      <c r="H361" s="100"/>
      <c r="I361" s="166"/>
      <c r="J361" s="100"/>
      <c r="K361" s="137"/>
      <c r="L361" s="139">
        <v>11358.34</v>
      </c>
    </row>
    <row r="362" spans="1:12" ht="15" customHeight="1" collapsed="1" x14ac:dyDescent="0.25">
      <c r="A362" s="152"/>
      <c r="B362" s="153"/>
      <c r="C362" s="400" t="s">
        <v>666</v>
      </c>
      <c r="D362" s="400"/>
      <c r="E362" s="400"/>
      <c r="F362" s="400"/>
      <c r="G362" s="400"/>
      <c r="H362" s="400"/>
      <c r="I362" s="141"/>
      <c r="J362" s="152"/>
      <c r="K362" s="154"/>
      <c r="L362" s="141">
        <v>2839.59</v>
      </c>
    </row>
    <row r="363" spans="1:12" ht="14.25" hidden="1" customHeight="1" outlineLevel="1" x14ac:dyDescent="0.25">
      <c r="A363" s="148"/>
      <c r="B363" s="115"/>
      <c r="C363" s="401" t="s">
        <v>592</v>
      </c>
      <c r="D363" s="398"/>
      <c r="E363" s="398"/>
      <c r="F363" s="398"/>
      <c r="G363" s="398"/>
      <c r="H363" s="398"/>
      <c r="I363" s="139"/>
      <c r="J363" s="148"/>
      <c r="K363" s="137"/>
      <c r="L363" s="139"/>
    </row>
    <row r="364" spans="1:12" ht="14.25" hidden="1" customHeight="1" outlineLevel="1" x14ac:dyDescent="0.25">
      <c r="A364" s="148"/>
      <c r="B364" s="115"/>
      <c r="C364" s="398" t="s">
        <v>663</v>
      </c>
      <c r="D364" s="398"/>
      <c r="E364" s="398"/>
      <c r="F364" s="398"/>
      <c r="G364" s="398"/>
      <c r="H364" s="398"/>
      <c r="I364" s="139"/>
      <c r="J364" s="148"/>
      <c r="K364" s="137"/>
      <c r="L364" s="139"/>
    </row>
    <row r="365" spans="1:12" ht="25.5" hidden="1" customHeight="1" outlineLevel="1" x14ac:dyDescent="0.25">
      <c r="A365" s="148"/>
      <c r="B365" s="115" t="s">
        <v>664</v>
      </c>
      <c r="C365" s="100" t="s">
        <v>667</v>
      </c>
      <c r="D365" s="100" t="s">
        <v>250</v>
      </c>
      <c r="E365" s="100">
        <v>20</v>
      </c>
      <c r="F365" s="100"/>
      <c r="G365" s="100"/>
      <c r="H365" s="100"/>
      <c r="I365" s="166"/>
      <c r="J365" s="100"/>
      <c r="K365" s="137"/>
      <c r="L365" s="139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90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74" customWidth="1"/>
    <col min="2" max="2" width="14.28515625" style="174" hidden="1" customWidth="1" outlineLevel="1"/>
    <col min="3" max="3" width="11.85546875" style="174" hidden="1" customWidth="1" outlineLevel="1"/>
    <col min="4" max="4" width="52.85546875" style="174" customWidth="1" collapsed="1"/>
    <col min="5" max="5" width="41.140625" style="174" customWidth="1"/>
    <col min="6" max="7" width="12.140625" style="174" customWidth="1"/>
    <col min="8" max="12" width="14.28515625" style="174" customWidth="1"/>
    <col min="13" max="14" width="16.7109375" style="174" customWidth="1"/>
    <col min="15" max="15" width="17.85546875" style="174" customWidth="1"/>
    <col min="16" max="20" width="15.140625" style="174" customWidth="1"/>
    <col min="21" max="21" width="18.85546875" style="174" customWidth="1"/>
    <col min="22" max="23" width="18.42578125" style="174" customWidth="1"/>
    <col min="24" max="1024" width="11.5703125" style="174"/>
    <col min="1025" max="1025" width="11.5703125" style="175"/>
  </cols>
  <sheetData>
    <row r="1" spans="1:23" ht="57" customHeight="1" x14ac:dyDescent="0.25">
      <c r="A1" s="430" t="s">
        <v>668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</row>
    <row r="2" spans="1:23" ht="32.25" customHeight="1" x14ac:dyDescent="0.25">
      <c r="A2" s="431" t="s">
        <v>2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</row>
    <row r="3" spans="1:23" ht="21" customHeight="1" x14ac:dyDescent="0.25">
      <c r="D3" s="170" t="s">
        <v>669</v>
      </c>
      <c r="E3" s="171" t="s">
        <v>670</v>
      </c>
    </row>
    <row r="4" spans="1:23" ht="21" customHeight="1" x14ac:dyDescent="0.25">
      <c r="D4" s="172" t="s">
        <v>671</v>
      </c>
      <c r="E4" s="173">
        <v>2021</v>
      </c>
    </row>
    <row r="5" spans="1:23" ht="21" customHeight="1" x14ac:dyDescent="0.25">
      <c r="D5" s="172" t="s">
        <v>672</v>
      </c>
      <c r="E5" s="173"/>
    </row>
    <row r="6" spans="1:23" ht="21" customHeight="1" x14ac:dyDescent="0.25">
      <c r="D6" s="172" t="s">
        <v>673</v>
      </c>
      <c r="E6" s="173" t="s">
        <v>1</v>
      </c>
    </row>
    <row r="9" spans="1:23" s="174" customFormat="1" ht="77.25" customHeight="1" x14ac:dyDescent="0.25">
      <c r="A9" s="176" t="s">
        <v>13</v>
      </c>
      <c r="B9" s="177" t="s">
        <v>674</v>
      </c>
      <c r="C9" s="177" t="s">
        <v>675</v>
      </c>
      <c r="D9" s="177" t="s">
        <v>676</v>
      </c>
      <c r="E9" s="177" t="s">
        <v>70</v>
      </c>
      <c r="F9" s="177" t="s">
        <v>677</v>
      </c>
      <c r="G9" s="177" t="s">
        <v>678</v>
      </c>
      <c r="H9" s="432" t="s">
        <v>679</v>
      </c>
      <c r="I9" s="432"/>
      <c r="J9" s="432"/>
      <c r="K9" s="432"/>
      <c r="L9" s="432"/>
      <c r="M9" s="176" t="s">
        <v>680</v>
      </c>
      <c r="N9" s="177" t="s">
        <v>681</v>
      </c>
      <c r="O9" s="178" t="s">
        <v>682</v>
      </c>
      <c r="P9" s="433" t="s">
        <v>683</v>
      </c>
      <c r="Q9" s="433"/>
      <c r="R9" s="433"/>
      <c r="S9" s="433"/>
      <c r="T9" s="433"/>
      <c r="U9" s="179" t="s">
        <v>684</v>
      </c>
      <c r="V9" s="180" t="e">
        <f ca="1">IF(E42&gt;0,O42/E42,0)</f>
        <v>#VALUE!</v>
      </c>
    </row>
    <row r="10" spans="1:23" s="174" customFormat="1" ht="21.75" customHeight="1" x14ac:dyDescent="0.25">
      <c r="A10" s="181"/>
      <c r="B10" s="181"/>
      <c r="C10" s="181"/>
      <c r="D10" s="181"/>
      <c r="E10" s="181"/>
      <c r="F10" s="181"/>
      <c r="G10" s="181"/>
      <c r="H10" s="181" t="s">
        <v>192</v>
      </c>
      <c r="I10" s="181" t="s">
        <v>685</v>
      </c>
      <c r="J10" s="181" t="s">
        <v>22</v>
      </c>
      <c r="K10" s="181" t="s">
        <v>24</v>
      </c>
      <c r="L10" s="182" t="s">
        <v>194</v>
      </c>
      <c r="M10" s="183"/>
      <c r="N10" s="181"/>
      <c r="O10" s="184"/>
      <c r="P10" s="185" t="s">
        <v>192</v>
      </c>
      <c r="Q10" s="181" t="s">
        <v>685</v>
      </c>
      <c r="R10" s="181" t="s">
        <v>22</v>
      </c>
      <c r="S10" s="181" t="s">
        <v>24</v>
      </c>
      <c r="T10" s="181" t="s">
        <v>194</v>
      </c>
      <c r="U10" s="181"/>
    </row>
    <row r="11" spans="1:23" s="194" customFormat="1" ht="129" customHeight="1" x14ac:dyDescent="0.25">
      <c r="A11" s="186">
        <v>3</v>
      </c>
      <c r="B11" s="187" t="s">
        <v>686</v>
      </c>
      <c r="C11" s="187"/>
      <c r="D11" s="188" t="s">
        <v>687</v>
      </c>
      <c r="E11" s="189" t="s">
        <v>688</v>
      </c>
      <c r="F11" s="187" t="s">
        <v>689</v>
      </c>
      <c r="G11" s="208" t="s">
        <v>690</v>
      </c>
      <c r="H11" s="191" t="s">
        <v>691</v>
      </c>
      <c r="I11" s="191" t="e">
        <f ca="1">Не найден параметр: _u+Не найден параметр: _v+Не найден параметр: _af+Не найден параметр: _al</f>
        <v>#NAME?</v>
      </c>
      <c r="J11" s="191" t="s">
        <v>692</v>
      </c>
      <c r="K11" s="191" t="e">
        <f ca="1">SUM(K14:K18)</f>
        <v>#NAME?</v>
      </c>
      <c r="L11" s="190" t="e">
        <f ca="1">SUM(H11:K11)</f>
        <v>#NAME?</v>
      </c>
      <c r="M11" s="191" t="s">
        <v>693</v>
      </c>
      <c r="N11" s="191" t="s">
        <v>694</v>
      </c>
      <c r="O11" s="191" t="s">
        <v>695</v>
      </c>
      <c r="P11" s="190" t="e">
        <f>G11*H11*M11*N11*O11</f>
        <v>#VALUE!</v>
      </c>
      <c r="Q11" s="190" t="e">
        <f ca="1">G11*I11*M11*N11*O11</f>
        <v>#VALUE!</v>
      </c>
      <c r="R11" s="190" t="e">
        <f>G11*J11*M11*N11*O11</f>
        <v>#VALUE!</v>
      </c>
      <c r="S11" s="190" t="e">
        <f ca="1">G11*K11*M11*N11*O11</f>
        <v>#VALUE!</v>
      </c>
      <c r="T11" s="190" t="e">
        <f ca="1">SUM(P11:S11)</f>
        <v>#VALUE!</v>
      </c>
      <c r="U11" s="192" t="e">
        <f ca="1">(P11+Q11+R11+S14+S15+S16+S17+S18)*$V$9</f>
        <v>#VALUE!</v>
      </c>
      <c r="V11" s="193"/>
      <c r="W11" s="193"/>
    </row>
    <row r="12" spans="1:23" s="194" customFormat="1" ht="129" customHeight="1" x14ac:dyDescent="0.25">
      <c r="A12" s="195"/>
      <c r="B12" s="180"/>
      <c r="C12" s="209"/>
      <c r="D12" s="209"/>
      <c r="E12" s="209" t="s">
        <v>696</v>
      </c>
      <c r="F12" s="180"/>
      <c r="G12" s="209"/>
      <c r="H12" s="210"/>
      <c r="I12" s="210"/>
      <c r="J12" s="210"/>
      <c r="K12" s="210"/>
      <c r="L12" s="210"/>
      <c r="M12" s="197"/>
      <c r="N12" s="197"/>
      <c r="O12" s="197"/>
      <c r="P12" s="197"/>
      <c r="Q12" s="197"/>
      <c r="R12" s="197"/>
      <c r="S12" s="197"/>
      <c r="T12" s="197"/>
      <c r="U12" s="198"/>
    </row>
    <row r="13" spans="1:23" s="194" customFormat="1" x14ac:dyDescent="0.25">
      <c r="A13" s="195"/>
      <c r="B13" s="180"/>
      <c r="C13" s="180"/>
      <c r="D13" s="199" t="s">
        <v>21</v>
      </c>
      <c r="E13" s="199"/>
      <c r="F13" s="199"/>
      <c r="G13" s="199"/>
      <c r="H13" s="199"/>
      <c r="I13" s="199"/>
      <c r="J13" s="199"/>
      <c r="K13" s="200"/>
      <c r="L13" s="200"/>
      <c r="M13" s="197"/>
      <c r="N13" s="197"/>
      <c r="O13" s="197"/>
      <c r="P13" s="197"/>
      <c r="Q13" s="197"/>
      <c r="R13" s="197"/>
      <c r="S13" s="197"/>
      <c r="T13" s="197"/>
      <c r="U13" s="198"/>
    </row>
    <row r="14" spans="1:23" s="194" customFormat="1" ht="30.75" customHeight="1" x14ac:dyDescent="0.25">
      <c r="A14" s="195"/>
      <c r="B14" s="201" t="s">
        <v>697</v>
      </c>
      <c r="C14" s="180"/>
      <c r="D14" s="199" t="s">
        <v>698</v>
      </c>
      <c r="E14" s="180"/>
      <c r="F14" s="180"/>
      <c r="G14" s="180"/>
      <c r="H14" s="180"/>
      <c r="I14" s="180"/>
      <c r="J14" s="180"/>
      <c r="K14" s="196" t="s">
        <v>699</v>
      </c>
      <c r="L14" s="197" t="str">
        <f>K14</f>
        <v>Не найден параметр: _aw</v>
      </c>
      <c r="M14" s="197"/>
      <c r="N14" s="197"/>
      <c r="O14" s="197"/>
      <c r="P14" s="197"/>
      <c r="Q14" s="197"/>
      <c r="R14" s="197"/>
      <c r="S14" s="197" t="e">
        <f>K14*G11*M11*N11*O11</f>
        <v>#VALUE!</v>
      </c>
      <c r="T14" s="197" t="e">
        <f>S14</f>
        <v>#VALUE!</v>
      </c>
      <c r="U14" s="198"/>
    </row>
    <row r="15" spans="1:23" s="194" customFormat="1" ht="30.75" customHeight="1" x14ac:dyDescent="0.25">
      <c r="A15" s="195"/>
      <c r="B15" s="180"/>
      <c r="C15" s="180"/>
      <c r="D15" s="199" t="s">
        <v>700</v>
      </c>
      <c r="E15" s="180"/>
      <c r="F15" s="180"/>
      <c r="G15" s="180"/>
      <c r="H15" s="180"/>
      <c r="I15" s="180"/>
      <c r="J15" s="180"/>
      <c r="K15" s="196" t="s">
        <v>701</v>
      </c>
      <c r="L15" s="197" t="str">
        <f>K15</f>
        <v>Не найден параметр: _aq</v>
      </c>
      <c r="M15" s="197"/>
      <c r="N15" s="197"/>
      <c r="O15" s="197"/>
      <c r="P15" s="197"/>
      <c r="Q15" s="197"/>
      <c r="R15" s="197"/>
      <c r="S15" s="197" t="e">
        <f>K15*G11*M11*N11*O11</f>
        <v>#VALUE!</v>
      </c>
      <c r="T15" s="197" t="e">
        <f>S15</f>
        <v>#VALUE!</v>
      </c>
      <c r="U15" s="198"/>
    </row>
    <row r="16" spans="1:23" s="194" customFormat="1" ht="44.25" customHeight="1" x14ac:dyDescent="0.25">
      <c r="A16" s="195"/>
      <c r="B16" s="180"/>
      <c r="C16" s="180"/>
      <c r="D16" s="199" t="s">
        <v>702</v>
      </c>
      <c r="E16" s="180"/>
      <c r="F16" s="180"/>
      <c r="G16" s="180"/>
      <c r="H16" s="180"/>
      <c r="I16" s="180"/>
      <c r="J16" s="180"/>
      <c r="K16" s="196" t="s">
        <v>703</v>
      </c>
      <c r="L16" s="197" t="str">
        <f>K16</f>
        <v>Не найден параметр: _bd</v>
      </c>
      <c r="M16" s="197"/>
      <c r="N16" s="197"/>
      <c r="O16" s="197"/>
      <c r="P16" s="197"/>
      <c r="Q16" s="197"/>
      <c r="R16" s="197"/>
      <c r="S16" s="197" t="e">
        <f>K16*G11*M11*N11*O11</f>
        <v>#VALUE!</v>
      </c>
      <c r="T16" s="197" t="e">
        <f>S16</f>
        <v>#VALUE!</v>
      </c>
      <c r="U16" s="198"/>
    </row>
    <row r="17" spans="1:1024" s="194" customFormat="1" ht="56.25" customHeight="1" x14ac:dyDescent="0.25">
      <c r="A17" s="195"/>
      <c r="B17" s="180"/>
      <c r="C17" s="180"/>
      <c r="D17" s="199" t="s">
        <v>704</v>
      </c>
      <c r="E17" s="180"/>
      <c r="F17" s="180"/>
      <c r="G17" s="180"/>
      <c r="H17" s="180"/>
      <c r="I17" s="180"/>
      <c r="J17" s="180"/>
      <c r="K17" s="196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97" t="e">
        <f ca="1">K17</f>
        <v>#NAME?</v>
      </c>
      <c r="M17" s="197"/>
      <c r="N17" s="197"/>
      <c r="O17" s="197"/>
      <c r="P17" s="197"/>
      <c r="Q17" s="197"/>
      <c r="R17" s="197"/>
      <c r="S17" s="197" t="e">
        <f ca="1">K17*G11*M11*N11*O11</f>
        <v>#NAME?</v>
      </c>
      <c r="T17" s="197" t="e">
        <f ca="1">S17</f>
        <v>#NAME?</v>
      </c>
      <c r="U17" s="198"/>
    </row>
    <row r="18" spans="1:1024" ht="29.25" customHeight="1" x14ac:dyDescent="0.25">
      <c r="A18" s="202"/>
      <c r="B18" s="203"/>
      <c r="C18" s="203"/>
      <c r="D18" s="204" t="s">
        <v>705</v>
      </c>
      <c r="E18" s="203"/>
      <c r="F18" s="203"/>
      <c r="G18" s="203"/>
      <c r="H18" s="203"/>
      <c r="I18" s="203"/>
      <c r="J18" s="203"/>
      <c r="K18" s="205" t="s">
        <v>706</v>
      </c>
      <c r="L18" s="205" t="str">
        <f>K18</f>
        <v>Не найден параметр: _at</v>
      </c>
      <c r="M18" s="206"/>
      <c r="N18" s="206"/>
      <c r="O18" s="206"/>
      <c r="P18" s="205"/>
      <c r="Q18" s="205"/>
      <c r="R18" s="205"/>
      <c r="S18" s="205" t="e">
        <f>K18*G11*M11*N11*O11</f>
        <v>#VALUE!</v>
      </c>
      <c r="T18" s="205" t="e">
        <f>S18</f>
        <v>#VALUE!</v>
      </c>
      <c r="U18" s="207"/>
      <c r="V18" s="194"/>
      <c r="W18" s="194"/>
    </row>
    <row r="19" spans="1:1024" ht="29.25" customHeight="1" x14ac:dyDescent="0.25">
      <c r="A19" s="202"/>
      <c r="B19" s="203"/>
      <c r="C19" s="203"/>
      <c r="D19" s="204"/>
      <c r="E19" s="203"/>
      <c r="F19" s="203"/>
      <c r="G19" s="203"/>
      <c r="H19" s="203"/>
      <c r="I19" s="203"/>
      <c r="J19" s="203"/>
      <c r="K19" s="205"/>
      <c r="L19" s="205"/>
      <c r="M19" s="206"/>
      <c r="N19" s="206"/>
      <c r="O19" s="206"/>
      <c r="P19" s="205"/>
      <c r="Q19" s="205"/>
      <c r="R19" s="205"/>
      <c r="S19" s="205"/>
      <c r="T19" s="205"/>
      <c r="U19" s="207"/>
      <c r="V19" s="194"/>
      <c r="W19" s="194"/>
    </row>
    <row r="20" spans="1:1024" ht="47.25" customHeight="1" x14ac:dyDescent="0.25">
      <c r="A20" s="211"/>
      <c r="B20" s="212"/>
      <c r="C20" s="212"/>
      <c r="D20" s="212" t="s">
        <v>707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190" t="e">
        <f>SUM(P11:P19)</f>
        <v>#VALUE!</v>
      </c>
      <c r="Q20" s="190" t="e">
        <f ca="1">SUM(Q11:Q19)</f>
        <v>#VALUE!</v>
      </c>
      <c r="R20" s="190" t="e">
        <f>SUM(R11:R19)</f>
        <v>#VALUE!</v>
      </c>
      <c r="S20" s="190" t="e">
        <f ca="1">S11+S11</f>
        <v>#VALUE!</v>
      </c>
      <c r="T20" s="190" t="e">
        <f ca="1">T11+T11</f>
        <v>#VALUE!</v>
      </c>
      <c r="U20" s="192" t="e">
        <f ca="1">SUM(U11:U19)</f>
        <v>#VALUE!</v>
      </c>
      <c r="V20" s="193"/>
      <c r="W20" s="193"/>
    </row>
    <row r="21" spans="1:1024" ht="31.5" customHeight="1" x14ac:dyDescent="0.25">
      <c r="A21" s="213"/>
      <c r="B21" s="214"/>
      <c r="C21" s="214"/>
      <c r="D21" s="199" t="s">
        <v>698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197"/>
      <c r="Q21" s="197"/>
      <c r="R21" s="197"/>
      <c r="S21" s="197" t="e">
        <f ca="1">S11+S14</f>
        <v>#VALUE!</v>
      </c>
      <c r="T21" s="197"/>
      <c r="U21" s="198"/>
    </row>
    <row r="22" spans="1:1024" ht="31.5" customHeight="1" x14ac:dyDescent="0.25">
      <c r="A22" s="213"/>
      <c r="B22" s="214"/>
      <c r="C22" s="214"/>
      <c r="D22" s="199" t="s">
        <v>700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197"/>
      <c r="Q22" s="197"/>
      <c r="R22" s="197"/>
      <c r="S22" s="197" t="e">
        <f ca="1">S11+S15</f>
        <v>#VALUE!</v>
      </c>
      <c r="T22" s="197"/>
      <c r="U22" s="198"/>
    </row>
    <row r="23" spans="1:1024" ht="42" customHeight="1" x14ac:dyDescent="0.25">
      <c r="A23" s="213"/>
      <c r="B23" s="214"/>
      <c r="C23" s="214"/>
      <c r="D23" s="199" t="s">
        <v>702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197"/>
      <c r="Q23" s="197"/>
      <c r="R23" s="197"/>
      <c r="S23" s="197" t="e">
        <f ca="1">S11+S16</f>
        <v>#VALUE!</v>
      </c>
      <c r="T23" s="197"/>
      <c r="U23" s="198"/>
    </row>
    <row r="24" spans="1:1024" ht="54" customHeight="1" x14ac:dyDescent="0.25">
      <c r="A24" s="213"/>
      <c r="B24" s="214"/>
      <c r="C24" s="214"/>
      <c r="D24" s="199" t="s">
        <v>704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197"/>
      <c r="Q24" s="197"/>
      <c r="R24" s="197"/>
      <c r="S24" s="197" t="e">
        <f ca="1">S11+S17</f>
        <v>#VALUE!</v>
      </c>
      <c r="T24" s="197"/>
      <c r="U24" s="198"/>
    </row>
    <row r="25" spans="1:1024" x14ac:dyDescent="0.25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197"/>
      <c r="Q25" s="197"/>
      <c r="R25" s="197"/>
      <c r="S25" s="197"/>
      <c r="T25" s="197"/>
      <c r="U25" s="198"/>
    </row>
    <row r="26" spans="1:1024" ht="30.75" customHeight="1" x14ac:dyDescent="0.25">
      <c r="A26" s="215"/>
      <c r="B26" s="203"/>
      <c r="C26" s="203"/>
      <c r="D26" s="204" t="s">
        <v>705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5"/>
      <c r="Q26" s="205"/>
      <c r="R26" s="205"/>
      <c r="S26" s="205" t="e">
        <f ca="1">S11+S18</f>
        <v>#VALUE!</v>
      </c>
      <c r="T26" s="205"/>
      <c r="U26" s="207"/>
    </row>
    <row r="27" spans="1:1024" ht="35.25" customHeight="1" x14ac:dyDescent="0.25">
      <c r="A27" s="434" t="s">
        <v>708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</row>
    <row r="28" spans="1:1024" ht="30" customHeight="1" x14ac:dyDescent="0.25"/>
    <row r="29" spans="1:1024" ht="19.5" customHeight="1" x14ac:dyDescent="0.25">
      <c r="D29" s="244" t="s">
        <v>709</v>
      </c>
      <c r="E29" s="245">
        <v>2021</v>
      </c>
      <c r="AMJ29" s="175"/>
    </row>
    <row r="30" spans="1:1024" ht="84.75" customHeight="1" x14ac:dyDescent="0.25">
      <c r="D30" s="229"/>
      <c r="E30" s="230" t="s">
        <v>710</v>
      </c>
      <c r="F30" s="231"/>
      <c r="G30" s="231"/>
      <c r="H30" s="187" t="s">
        <v>711</v>
      </c>
      <c r="I30" s="187" t="s">
        <v>712</v>
      </c>
      <c r="J30" s="187" t="s">
        <v>713</v>
      </c>
      <c r="K30" s="187" t="s">
        <v>714</v>
      </c>
      <c r="L30" s="187" t="s">
        <v>715</v>
      </c>
      <c r="M30" s="187" t="s">
        <v>716</v>
      </c>
      <c r="N30" s="216"/>
      <c r="O30" s="217" t="s">
        <v>684</v>
      </c>
      <c r="AMJ30" s="175"/>
    </row>
    <row r="31" spans="1:1024" x14ac:dyDescent="0.25">
      <c r="D31" s="232"/>
      <c r="E31" s="233" t="s">
        <v>717</v>
      </c>
      <c r="F31" s="234"/>
      <c r="G31" s="234"/>
      <c r="H31" s="180">
        <v>2025</v>
      </c>
      <c r="I31" s="180">
        <v>2026</v>
      </c>
      <c r="J31" s="180">
        <v>2027</v>
      </c>
      <c r="K31" s="180">
        <v>2028</v>
      </c>
      <c r="L31" s="180">
        <v>2029</v>
      </c>
      <c r="M31" s="180">
        <v>2030</v>
      </c>
      <c r="N31" s="218"/>
      <c r="O31" s="217"/>
      <c r="AMJ31" s="175"/>
    </row>
    <row r="32" spans="1:1024" x14ac:dyDescent="0.25">
      <c r="D32" s="232"/>
      <c r="E32" s="233" t="s">
        <v>718</v>
      </c>
      <c r="F32" s="235"/>
      <c r="G32" s="235"/>
      <c r="H32" s="219">
        <v>107.81631706396</v>
      </c>
      <c r="I32" s="219">
        <v>105.26289686896</v>
      </c>
      <c r="J32" s="219">
        <v>104.42089798934001</v>
      </c>
      <c r="K32" s="219">
        <f>J32</f>
        <v>104.42089798934001</v>
      </c>
      <c r="L32" s="219">
        <f>J32</f>
        <v>104.42089798934001</v>
      </c>
      <c r="M32" s="219">
        <f>J32</f>
        <v>104.42089798934001</v>
      </c>
      <c r="N32" s="218"/>
      <c r="O32" s="217"/>
      <c r="AMJ32" s="175"/>
    </row>
    <row r="33" spans="4:1024" x14ac:dyDescent="0.25">
      <c r="D33" s="232"/>
      <c r="E33" s="236"/>
      <c r="F33" s="237"/>
      <c r="G33" s="237"/>
      <c r="H33" s="220">
        <f>(100+H32)/200</f>
        <v>1.0390815853198001</v>
      </c>
      <c r="I33" s="220">
        <f>(100+I32)/200*H32/100</f>
        <v>1.1065344785145357</v>
      </c>
      <c r="J33" s="220">
        <f>(100+J32)/200*I32/100*H32/100</f>
        <v>1.1599922999351691</v>
      </c>
      <c r="K33" s="220">
        <f>(100+K32)/200*J32/100*I32/100*H32/100</f>
        <v>1.211274376199502</v>
      </c>
      <c r="L33" s="220">
        <f>(100+L32)/200*K32/100*J32/100*I32/100*H32/100</f>
        <v>1.2648235807422963</v>
      </c>
      <c r="M33" s="220">
        <f>(100+M32)/200*L32/100*K32/100*J32/100*I32/100*H32/100</f>
        <v>1.3207401409920307</v>
      </c>
      <c r="N33" s="218"/>
      <c r="O33" s="217"/>
      <c r="AMJ33" s="175"/>
    </row>
    <row r="34" spans="4:1024" x14ac:dyDescent="0.25">
      <c r="D34" s="238" t="s">
        <v>719</v>
      </c>
      <c r="E34" s="239" t="e">
        <f ca="1">S21</f>
        <v>#VALUE!</v>
      </c>
      <c r="F34" s="240"/>
      <c r="G34" s="240"/>
      <c r="H34" s="214"/>
      <c r="I34" s="214"/>
      <c r="J34" s="214"/>
      <c r="K34" s="214"/>
      <c r="L34" s="214"/>
      <c r="M34" s="214"/>
      <c r="N34" s="218"/>
      <c r="O34" s="198" t="b">
        <f ca="1">IF(E29=H31,E34*H33,IF(E29=I31,E34*I33,IF(E29=J31,E34*J33,IF(E29=K31,E34*K33,IF(E29=L31,E34*L33,IF(E29=M31,E34*M33))))))</f>
        <v>0</v>
      </c>
      <c r="P34" s="221"/>
      <c r="AMJ34" s="175"/>
    </row>
    <row r="35" spans="4:1024" x14ac:dyDescent="0.25">
      <c r="D35" s="238" t="s">
        <v>720</v>
      </c>
      <c r="E35" s="239" t="e">
        <f ca="1">Q20</f>
        <v>#VALUE!</v>
      </c>
      <c r="F35" s="240"/>
      <c r="G35" s="240"/>
      <c r="H35" s="214"/>
      <c r="I35" s="214"/>
      <c r="J35" s="214"/>
      <c r="K35" s="214"/>
      <c r="L35" s="214"/>
      <c r="M35" s="214"/>
      <c r="N35" s="218"/>
      <c r="O35" s="198" t="b">
        <f ca="1">IF(E29=H31,E35*H33,IF(E29=I31,E35*I33,IF(E29=J31,E35*J33,IF(E29=K31,E35*K33,IF(E29=L31,E35*L33,IF(E29=M31,E35*M33))))))</f>
        <v>0</v>
      </c>
      <c r="P35" s="221"/>
      <c r="AMJ35" s="175"/>
    </row>
    <row r="36" spans="4:1024" x14ac:dyDescent="0.25">
      <c r="D36" s="238" t="s">
        <v>721</v>
      </c>
      <c r="E36" s="239" t="e">
        <f>P20</f>
        <v>#VALUE!</v>
      </c>
      <c r="F36" s="240"/>
      <c r="G36" s="240"/>
      <c r="H36" s="214"/>
      <c r="I36" s="214"/>
      <c r="J36" s="214"/>
      <c r="K36" s="214"/>
      <c r="L36" s="214"/>
      <c r="M36" s="214"/>
      <c r="N36" s="218"/>
      <c r="O36" s="198" t="b">
        <f>IF(E29=H31,E36*H33,IF(E29=I31,E36*I33,IF(E29=J31,E36*J33,IF(E29=K31,E36*K33,IF(E29=L31,E36*L33,IF(E29=M31,E36*M33))))))</f>
        <v>0</v>
      </c>
      <c r="P36" s="221"/>
      <c r="AMJ36" s="175"/>
    </row>
    <row r="37" spans="4:1024" x14ac:dyDescent="0.25">
      <c r="D37" s="238" t="s">
        <v>22</v>
      </c>
      <c r="E37" s="239" t="e">
        <f>R20</f>
        <v>#VALUE!</v>
      </c>
      <c r="F37" s="240"/>
      <c r="G37" s="240"/>
      <c r="H37" s="214"/>
      <c r="I37" s="214"/>
      <c r="J37" s="214"/>
      <c r="K37" s="214"/>
      <c r="L37" s="214"/>
      <c r="M37" s="214"/>
      <c r="N37" s="218"/>
      <c r="O37" s="198" t="b">
        <f>IF(E29=H31,E37*H33,IF(E29=I31,E37*I33,IF(E29=J31,E37*J33,IF(E29=K31,E37*K33,IF(E29=L31,E37*L33,IF(E29=M31,E37*M33))))))</f>
        <v>0</v>
      </c>
      <c r="P37" s="221"/>
      <c r="AMJ37" s="175"/>
    </row>
    <row r="38" spans="4:1024" x14ac:dyDescent="0.25">
      <c r="D38" s="238" t="s">
        <v>722</v>
      </c>
      <c r="E38" s="239" t="e">
        <f ca="1">S26</f>
        <v>#VALUE!</v>
      </c>
      <c r="F38" s="240"/>
      <c r="G38" s="240"/>
      <c r="H38" s="214"/>
      <c r="I38" s="214"/>
      <c r="J38" s="214"/>
      <c r="K38" s="214"/>
      <c r="L38" s="214"/>
      <c r="M38" s="214"/>
      <c r="N38" s="218"/>
      <c r="O38" s="198" t="b">
        <f ca="1">IF(E29=H31,E38*H33,IF(E29=I31,E38*I33,IF(E29=J31,E38*J33,IF(E29=K31,E38*K33,IF(E29=L31,E38*L33,IF(E29=M31,E38*M33))))))</f>
        <v>0</v>
      </c>
      <c r="P38" s="221"/>
      <c r="AMJ38" s="175"/>
    </row>
    <row r="39" spans="4:1024" x14ac:dyDescent="0.25">
      <c r="D39" s="238" t="s">
        <v>723</v>
      </c>
      <c r="E39" s="239" t="e">
        <f ca="1">S22</f>
        <v>#VALUE!</v>
      </c>
      <c r="F39" s="240"/>
      <c r="G39" s="240"/>
      <c r="H39" s="214"/>
      <c r="I39" s="214"/>
      <c r="J39" s="214"/>
      <c r="K39" s="214"/>
      <c r="L39" s="214"/>
      <c r="M39" s="214"/>
      <c r="N39" s="218"/>
      <c r="O39" s="198" t="b">
        <f ca="1">IF(E29=H31,E39*H33,IF(E29=I31,E39*I33,IF(E29=J31,E39*J33,IF(E29=K31,E39*K33,IF(E29=L31,E39*L33,IF(E29=M31,E39*M33))))))</f>
        <v>0</v>
      </c>
      <c r="P39" s="221"/>
      <c r="AMJ39" s="175"/>
    </row>
    <row r="40" spans="4:1024" ht="31.5" customHeight="1" x14ac:dyDescent="0.25">
      <c r="D40" s="238" t="s">
        <v>23</v>
      </c>
      <c r="E40" s="239" t="e">
        <f ca="1">S23</f>
        <v>#VALUE!</v>
      </c>
      <c r="F40" s="240"/>
      <c r="G40" s="240"/>
      <c r="H40" s="214"/>
      <c r="I40" s="214"/>
      <c r="J40" s="214"/>
      <c r="K40" s="214"/>
      <c r="L40" s="214"/>
      <c r="M40" s="214"/>
      <c r="N40" s="218"/>
      <c r="O40" s="198" t="b">
        <f ca="1">IF(E29=H31,E40*H33,IF(E29=I31,E40*I33,IF(E29=J31,E40*J33,IF(E29=K31,E40*K33,IF(E29=L31,E40*L33,IF(E29=M31,E40*M33))))))</f>
        <v>0</v>
      </c>
      <c r="P40" s="221"/>
      <c r="AMJ40" s="175"/>
    </row>
    <row r="41" spans="4:1024" x14ac:dyDescent="0.25">
      <c r="D41" s="238" t="s">
        <v>724</v>
      </c>
      <c r="E41" s="239" t="e">
        <f ca="1">S24</f>
        <v>#VALUE!</v>
      </c>
      <c r="F41" s="240"/>
      <c r="G41" s="240"/>
      <c r="H41" s="214"/>
      <c r="I41" s="214"/>
      <c r="J41" s="214"/>
      <c r="K41" s="214"/>
      <c r="L41" s="214"/>
      <c r="M41" s="214"/>
      <c r="N41" s="218"/>
      <c r="O41" s="198" t="b">
        <f ca="1">IF(E29=H31,E41*H33,IF(E29=I31,E41*I33,IF(E29=J31,E41*J33,IF(E29=K31,E41*K33,IF(E29=L31,E41*L33,IF(E29=M31,E41*M33))))))</f>
        <v>0</v>
      </c>
      <c r="P41" s="221"/>
      <c r="AMJ41" s="175"/>
    </row>
    <row r="42" spans="4:1024" ht="31.5" customHeight="1" x14ac:dyDescent="0.25">
      <c r="D42" s="238" t="s">
        <v>725</v>
      </c>
      <c r="E42" s="239" t="e">
        <f ca="1">SUM(E34:E41)</f>
        <v>#VALUE!</v>
      </c>
      <c r="F42" s="236"/>
      <c r="G42" s="236"/>
      <c r="H42" s="236"/>
      <c r="I42" s="236"/>
      <c r="J42" s="236"/>
      <c r="K42" s="236"/>
      <c r="L42" s="236"/>
      <c r="M42" s="236"/>
      <c r="N42" s="218"/>
      <c r="O42" s="246">
        <f ca="1">SUM(O34:O41)</f>
        <v>0</v>
      </c>
      <c r="AMJ42" s="175"/>
    </row>
    <row r="43" spans="4:1024" x14ac:dyDescent="0.25">
      <c r="D43" s="238" t="s">
        <v>726</v>
      </c>
      <c r="E43" s="239" t="e">
        <f ca="1">E42*20%</f>
        <v>#VALUE!</v>
      </c>
      <c r="F43" s="240"/>
      <c r="G43" s="240"/>
      <c r="H43" s="214"/>
      <c r="I43" s="214"/>
      <c r="J43" s="214"/>
      <c r="K43" s="214"/>
      <c r="L43" s="214"/>
      <c r="M43" s="214"/>
      <c r="N43" s="218"/>
      <c r="O43" s="198">
        <f ca="1">O42*20%</f>
        <v>0</v>
      </c>
      <c r="AMJ43" s="175"/>
    </row>
    <row r="44" spans="4:1024" ht="31.5" customHeight="1" x14ac:dyDescent="0.25">
      <c r="D44" s="241" t="s">
        <v>727</v>
      </c>
      <c r="E44" s="242" t="e">
        <f ca="1">E42+E43</f>
        <v>#VALUE!</v>
      </c>
      <c r="F44" s="243"/>
      <c r="G44" s="243"/>
      <c r="H44" s="203"/>
      <c r="I44" s="203"/>
      <c r="J44" s="203"/>
      <c r="K44" s="203"/>
      <c r="L44" s="203"/>
      <c r="M44" s="203"/>
      <c r="N44" s="222"/>
      <c r="O44" s="207">
        <f ca="1">O42+O43</f>
        <v>0</v>
      </c>
      <c r="AMJ44" s="175"/>
    </row>
    <row r="47" spans="4:1024" ht="20.25" customHeight="1" x14ac:dyDescent="0.25">
      <c r="D47" s="175"/>
      <c r="F47" s="225" t="s">
        <v>728</v>
      </c>
    </row>
    <row r="48" spans="4:1024" ht="25.5" customHeight="1" x14ac:dyDescent="0.25">
      <c r="E48" s="225" t="s">
        <v>729</v>
      </c>
    </row>
    <row r="49" spans="3:13" ht="31.5" customHeight="1" x14ac:dyDescent="0.25">
      <c r="C49" s="180" t="s">
        <v>730</v>
      </c>
      <c r="D49" s="180" t="s">
        <v>731</v>
      </c>
      <c r="E49" s="180" t="s">
        <v>732</v>
      </c>
      <c r="F49" s="180" t="s">
        <v>733</v>
      </c>
      <c r="G49" s="180" t="s">
        <v>734</v>
      </c>
      <c r="H49" s="180" t="s">
        <v>735</v>
      </c>
      <c r="I49" s="180" t="s">
        <v>24</v>
      </c>
      <c r="J49" s="180" t="s">
        <v>19</v>
      </c>
      <c r="K49" s="180" t="s">
        <v>194</v>
      </c>
      <c r="L49" s="194"/>
      <c r="M49" s="194"/>
    </row>
    <row r="50" spans="3:13" x14ac:dyDescent="0.25">
      <c r="C50" s="180">
        <v>1</v>
      </c>
      <c r="D50" s="214" t="s">
        <v>736</v>
      </c>
      <c r="E50" s="197">
        <f>SUMIF(B11:B19,1,G11:G19)</f>
        <v>0</v>
      </c>
      <c r="F50" s="197">
        <f>SUMIF(B11:B19,1,P11:P19)</f>
        <v>0</v>
      </c>
      <c r="G50" s="197">
        <f ca="1">SUMIF(B11:B19,1,Q11:Q19)</f>
        <v>0</v>
      </c>
      <c r="H50" s="197">
        <f>SUMIF(B11:B19,1,R11:R19)</f>
        <v>0</v>
      </c>
      <c r="I50" s="197">
        <f ca="1">SUMIF(B11:B19,1,S11:S19)-J50</f>
        <v>0</v>
      </c>
      <c r="J50" s="197">
        <f ca="1">SUMIF(C11:C18,11,T11:T19)</f>
        <v>0</v>
      </c>
      <c r="K50" s="197">
        <f t="shared" ref="K50:K59" ca="1" si="0">SUM(F50:J50)</f>
        <v>0</v>
      </c>
    </row>
    <row r="51" spans="3:13" x14ac:dyDescent="0.25">
      <c r="C51" s="180">
        <v>2</v>
      </c>
      <c r="D51" s="214" t="s">
        <v>737</v>
      </c>
      <c r="E51" s="197">
        <f>SUMIF(B11:B19,2,G11:G19)</f>
        <v>0</v>
      </c>
      <c r="F51" s="197">
        <f>SUMIF(B11:B19,2,P11:P19)</f>
        <v>0</v>
      </c>
      <c r="G51" s="197">
        <f ca="1">SUMIF(B11:B19,2,Q11:Q19)</f>
        <v>0</v>
      </c>
      <c r="H51" s="197">
        <f>SUMIF(B11:B19,2,R11:R19)</f>
        <v>0</v>
      </c>
      <c r="I51" s="197">
        <f ca="1">SUMIF(B11:B19,2,S11:S19)-J51</f>
        <v>0</v>
      </c>
      <c r="J51" s="197">
        <f ca="1">SUMIF(C11:C18,22,T11:T19)</f>
        <v>0</v>
      </c>
      <c r="K51" s="197">
        <f t="shared" ca="1" si="0"/>
        <v>0</v>
      </c>
    </row>
    <row r="52" spans="3:13" x14ac:dyDescent="0.25">
      <c r="C52" s="180">
        <v>6</v>
      </c>
      <c r="D52" s="214" t="s">
        <v>738</v>
      </c>
      <c r="E52" s="197">
        <f>SUMIF(B11:B19,6,G11:G19)</f>
        <v>0</v>
      </c>
      <c r="F52" s="197">
        <f>SUMIF(B11:B19,6,P11:P19)</f>
        <v>0</v>
      </c>
      <c r="G52" s="197">
        <f ca="1">SUMIF(B11:B19,6,Q11:Q19)</f>
        <v>0</v>
      </c>
      <c r="H52" s="197">
        <f>SUMIF(B11:B19,6,R11:R19)</f>
        <v>0</v>
      </c>
      <c r="I52" s="197">
        <f ca="1">SUMIF(B11:B19,6,S11:S19)-J52</f>
        <v>0</v>
      </c>
      <c r="J52" s="197">
        <f ca="1">SUMIF(C11:C18,66,T11:T19)</f>
        <v>0</v>
      </c>
      <c r="K52" s="197">
        <f t="shared" ca="1" si="0"/>
        <v>0</v>
      </c>
    </row>
    <row r="53" spans="3:13" x14ac:dyDescent="0.25">
      <c r="C53" s="180">
        <v>7</v>
      </c>
      <c r="D53" s="214" t="s">
        <v>739</v>
      </c>
      <c r="E53" s="197">
        <f>SUMIF(B11:B19,7,G11:G19)</f>
        <v>0</v>
      </c>
      <c r="F53" s="197">
        <f>SUMIF(B11:B19,7,P11:P19)</f>
        <v>0</v>
      </c>
      <c r="G53" s="197">
        <f ca="1">SUMIF(B11:B19,7,Q11:Q19)</f>
        <v>0</v>
      </c>
      <c r="H53" s="197">
        <f>SUMIF(B11:B19,7,R11:R19)</f>
        <v>0</v>
      </c>
      <c r="I53" s="197">
        <f ca="1">SUMIF(B11:B19,7,S11:S19)-J53</f>
        <v>0</v>
      </c>
      <c r="J53" s="197">
        <f ca="1">SUMIF(C11:C18,77,T11:T19)</f>
        <v>0</v>
      </c>
      <c r="K53" s="197">
        <f t="shared" ca="1" si="0"/>
        <v>0</v>
      </c>
    </row>
    <row r="54" spans="3:13" x14ac:dyDescent="0.25">
      <c r="C54" s="180">
        <v>3</v>
      </c>
      <c r="D54" s="214" t="s">
        <v>740</v>
      </c>
      <c r="E54" s="197">
        <f>SUMIF(B11:B19,3,G11:G19)</f>
        <v>0</v>
      </c>
      <c r="F54" s="197">
        <f>SUMIF(B11:B19,3,P11:P19)</f>
        <v>0</v>
      </c>
      <c r="G54" s="197">
        <f ca="1">SUMIF(B11:B19,3,Q11:Q19)</f>
        <v>0</v>
      </c>
      <c r="H54" s="197">
        <f>SUMIF(B11:B19,3,R11:R19)</f>
        <v>0</v>
      </c>
      <c r="I54" s="197">
        <f ca="1">SUMIF(B11:B19,3,S11:S19)-J54</f>
        <v>0</v>
      </c>
      <c r="J54" s="197">
        <f ca="1">SUMIF(C11:C18,33,T11:T19)</f>
        <v>0</v>
      </c>
      <c r="K54" s="197">
        <f t="shared" ca="1" si="0"/>
        <v>0</v>
      </c>
    </row>
    <row r="55" spans="3:13" x14ac:dyDescent="0.25">
      <c r="C55" s="180">
        <v>4</v>
      </c>
      <c r="D55" s="214" t="s">
        <v>741</v>
      </c>
      <c r="E55" s="197">
        <f>SUMIF(B11:B19,4,G11:G19)</f>
        <v>0</v>
      </c>
      <c r="F55" s="197">
        <f>SUMIF(B11:B19,4,P11:P19)</f>
        <v>0</v>
      </c>
      <c r="G55" s="197">
        <f ca="1">SUMIF(B11:B19,4,Q11:Q19)</f>
        <v>0</v>
      </c>
      <c r="H55" s="197">
        <f>SUMIF(B11:B19,4,R11:R19)</f>
        <v>0</v>
      </c>
      <c r="I55" s="197">
        <f ca="1">SUMIF(B11:B19,4,S11:S19)-J55</f>
        <v>0</v>
      </c>
      <c r="J55" s="197">
        <f ca="1">SUMIF(C11:C18,44,T11:T19)</f>
        <v>0</v>
      </c>
      <c r="K55" s="197">
        <f t="shared" ca="1" si="0"/>
        <v>0</v>
      </c>
    </row>
    <row r="56" spans="3:13" x14ac:dyDescent="0.25">
      <c r="C56" s="180">
        <v>9</v>
      </c>
      <c r="D56" s="214" t="s">
        <v>742</v>
      </c>
      <c r="E56" s="197">
        <f>SUMIF(B11:B19,9,G11:G19)</f>
        <v>0</v>
      </c>
      <c r="F56" s="197">
        <f>SUMIF(B11:B19,9,P11:P19)</f>
        <v>0</v>
      </c>
      <c r="G56" s="197">
        <f ca="1">SUMIF(B11:B19,9,Q11:Q19)</f>
        <v>0</v>
      </c>
      <c r="H56" s="197">
        <f>SUMIF(B11:B19,9,R11:R19)</f>
        <v>0</v>
      </c>
      <c r="I56" s="197">
        <f ca="1">SUMIF(B11:B19,9,S11:S19)-J56</f>
        <v>0</v>
      </c>
      <c r="J56" s="197">
        <f ca="1">SUMIF(C11:C18,99,T11:T19)</f>
        <v>0</v>
      </c>
      <c r="K56" s="197">
        <f t="shared" ca="1" si="0"/>
        <v>0</v>
      </c>
    </row>
    <row r="57" spans="3:13" x14ac:dyDescent="0.25">
      <c r="C57" s="180">
        <v>5</v>
      </c>
      <c r="D57" s="214" t="s">
        <v>743</v>
      </c>
      <c r="E57" s="197">
        <f>SUMIF(B11:B19,5,G11:G19)</f>
        <v>0</v>
      </c>
      <c r="F57" s="197">
        <f>SUMIF(B11:B19,5,P11:P19)</f>
        <v>0</v>
      </c>
      <c r="G57" s="197">
        <f ca="1">SUMIF(B11:B19,5,Q11:Q19)</f>
        <v>0</v>
      </c>
      <c r="H57" s="197">
        <f>SUMIF(B11:B19,5,R11:R19)</f>
        <v>0</v>
      </c>
      <c r="I57" s="197">
        <f ca="1">SUMIF(B11:B19,5,S11:S19)-J57</f>
        <v>0</v>
      </c>
      <c r="J57" s="197">
        <f ca="1">SUMIF(C11:C18,55,T11:T19)</f>
        <v>0</v>
      </c>
      <c r="K57" s="197">
        <f t="shared" ca="1" si="0"/>
        <v>0</v>
      </c>
    </row>
    <row r="58" spans="3:13" x14ac:dyDescent="0.25">
      <c r="C58" s="180">
        <v>10</v>
      </c>
      <c r="D58" s="214" t="s">
        <v>24</v>
      </c>
      <c r="E58" s="197">
        <f>SUMIF(B11:B19,10,G11:G19)</f>
        <v>0</v>
      </c>
      <c r="F58" s="197">
        <f>SUMIF(B11:B19,10,P11:P19)</f>
        <v>0</v>
      </c>
      <c r="G58" s="197">
        <f ca="1">SUMIF(B11:B19,10,Q11:Q19)</f>
        <v>0</v>
      </c>
      <c r="H58" s="197">
        <f>SUMIF(B11:B19,10,R11:R19)</f>
        <v>0</v>
      </c>
      <c r="I58" s="197">
        <f ca="1">SUMIF(B11:B19,10,S11:S19)-J58</f>
        <v>0</v>
      </c>
      <c r="J58" s="197">
        <f ca="1">SUMIF(C11:C18,1010,T11:T19)</f>
        <v>0</v>
      </c>
      <c r="K58" s="197">
        <f t="shared" ca="1" si="0"/>
        <v>0</v>
      </c>
    </row>
    <row r="59" spans="3:13" x14ac:dyDescent="0.25">
      <c r="C59" s="214"/>
      <c r="D59" s="214" t="s">
        <v>744</v>
      </c>
      <c r="E59" s="197"/>
      <c r="F59" s="197">
        <f>SUM(F50:F58)</f>
        <v>0</v>
      </c>
      <c r="G59" s="197">
        <f ca="1">SUM(G50:G58)</f>
        <v>0</v>
      </c>
      <c r="H59" s="197">
        <f>SUM(H50:H58)</f>
        <v>0</v>
      </c>
      <c r="I59" s="197">
        <f ca="1">SUM(I50:I58)</f>
        <v>0</v>
      </c>
      <c r="J59" s="197">
        <f ca="1">SUM(J50:J58)</f>
        <v>0</v>
      </c>
      <c r="K59" s="197">
        <f t="shared" ca="1" si="0"/>
        <v>0</v>
      </c>
    </row>
    <row r="61" spans="3:13" x14ac:dyDescent="0.25">
      <c r="E61" s="225" t="s">
        <v>745</v>
      </c>
    </row>
    <row r="62" spans="3:13" ht="31.5" customHeight="1" x14ac:dyDescent="0.25">
      <c r="C62" s="180" t="s">
        <v>730</v>
      </c>
      <c r="D62" s="180" t="s">
        <v>731</v>
      </c>
      <c r="E62" s="180" t="s">
        <v>732</v>
      </c>
      <c r="F62" s="180" t="s">
        <v>733</v>
      </c>
      <c r="G62" s="180" t="s">
        <v>734</v>
      </c>
      <c r="H62" s="180" t="s">
        <v>735</v>
      </c>
      <c r="I62" s="180" t="s">
        <v>24</v>
      </c>
      <c r="J62" s="180" t="s">
        <v>19</v>
      </c>
      <c r="K62" s="180" t="s">
        <v>194</v>
      </c>
    </row>
    <row r="63" spans="3:13" x14ac:dyDescent="0.25">
      <c r="C63" s="180">
        <v>1</v>
      </c>
      <c r="D63" s="214" t="s">
        <v>736</v>
      </c>
      <c r="E63" s="197">
        <f t="shared" ref="E63:E71" si="1">E50</f>
        <v>0</v>
      </c>
      <c r="F63" s="226" t="b">
        <f>IF(E29=F31,F50*F33,IF(E29=G31,F50*G33,IF(E29=H31,F50*H33,IF(E29=I31,F50*I33,IF(E29=J31,F50*J33,IF(E29=K31,F50*K33,IF(E29=L31,F50*L33,IF(E29=M31,F50*M33))))))))</f>
        <v>0</v>
      </c>
      <c r="G63" s="226" t="b">
        <f ca="1">IF(E29=F31,G50*F33,IF(E29=G31,G50*G33,IF(E29=H31,G50*H33,IF(E29=I31,G50*I33,IF(E29=J31,G50*J33,IF(E29=K31,G50*K33,IF(E29=L31,G50*L33,IF(E29=M31,G50*M33))))))))</f>
        <v>0</v>
      </c>
      <c r="H63" s="226" t="b">
        <f>IF(E29=F31,H50*F33,IF(E29=G31,H50*G33,IF(E29=H31,H50*H33,IF(E29=I31,H50*I33,IF(E29=J31,H50*J33,IF(E29=K31,H50*K33,IF(E29=L31,H50*L33,IF(E29=M31,H50*M33))))))))</f>
        <v>0</v>
      </c>
      <c r="I63" s="226" t="b">
        <f ca="1">IF(E29=F31,I50*F33,IF(E29=G31,I50*G33,IF(E29=H31,I50*H33,IF(E29=I31,I50*I33,IF(E29=J31,I50*J33,IF(E29=K31,I50*K33,IF(E29=L31,I50*L33,IF(E29=M31,I50*M33))))))))</f>
        <v>0</v>
      </c>
      <c r="J63" s="226" t="b">
        <f ca="1">IF(E29=F31,J50*F33,IF(E29=G31,J50*G33,IF(E29=H31,J50*H33,IF(E29=I31,J50*I33,IF(E29=J31,J50*J33,IF(E29=K31,J50*K33,IF(E29=L31,J50*L33,IF(E29=M31,J50*M33))))))))</f>
        <v>0</v>
      </c>
      <c r="K63" s="197">
        <f t="shared" ref="K63:K72" ca="1" si="2">SUM(F63:J63)</f>
        <v>0</v>
      </c>
    </row>
    <row r="64" spans="3:13" x14ac:dyDescent="0.25">
      <c r="C64" s="180">
        <v>2</v>
      </c>
      <c r="D64" s="214" t="s">
        <v>737</v>
      </c>
      <c r="E64" s="197">
        <f t="shared" si="1"/>
        <v>0</v>
      </c>
      <c r="F64" s="226" t="b">
        <f>IF(E29=F31,F51*F33,IF(E29=G31,F51*G33,IF(E29=H31,F51*H33,IF(E29=I31,F51*I33,IF(E29=J31,F51*J33,IF(E29=K31,F51*K33,IF(E29=L31,F51*L33,IF(E29=M31,F51*M33))))))))</f>
        <v>0</v>
      </c>
      <c r="G64" s="226" t="b">
        <f ca="1">IF(E29=F31,G51*F33,IF(E29=G31,G51*G33,IF(E29=H31,G51*H33,IF(E29=I31,G51*I33,IF(E29=J31,G51*J33,IF(E29=K31,G51*K33,IF(E29=L31,G51*L33,IF(E29=M31,G51*M33))))))))</f>
        <v>0</v>
      </c>
      <c r="H64" s="226" t="b">
        <f>IF(E29=F31,H51*F33,IF(E29=G31,H51*G33,IF(E29=H31,H51*H33,IF(E29=I31,H51*I33,IF(E29=J31,H51*J33,IF(E29=K31,H51*K33,IF(E29=L31,H51*L33,IF(E29=M31,H51*M33))))))))</f>
        <v>0</v>
      </c>
      <c r="I64" s="226" t="b">
        <f ca="1">IF(E29=F31,I51*F33,IF(E29=G31,I51*G33,IF(E29=H31,I51*H33,IF(E29=I31,I51*I33,IF(E29=J31,I51*J33,IF(E29=K31,I51*K33,IF(E29=L31,I51*L33,IF(E29=M31,I51*M33))))))))</f>
        <v>0</v>
      </c>
      <c r="J64" s="226" t="b">
        <f ca="1">IF(E29=F31,J51*F33,IF(E29=G31,J51*G33,IF(E29=H31,J51*H33,IF(E29=I31,J51*I33,IF(E29=J31,J51*J33,IF(E29=K31,J51*K33,IF(E29=L31,J51*L33,IF(E29=M31,J51*M33))))))))</f>
        <v>0</v>
      </c>
      <c r="K64" s="197">
        <f t="shared" ca="1" si="2"/>
        <v>0</v>
      </c>
    </row>
    <row r="65" spans="3:21" x14ac:dyDescent="0.25">
      <c r="C65" s="180">
        <v>6</v>
      </c>
      <c r="D65" s="214" t="s">
        <v>738</v>
      </c>
      <c r="E65" s="197">
        <f t="shared" si="1"/>
        <v>0</v>
      </c>
      <c r="F65" s="226" t="b">
        <f>IF(E29=F31,F52*F33,IF(E29=G31,F52*G33,IF(E29=H31,F52*H33,IF(E29=I31,F52*I33,IF(E29=J31,F52*J33,IF(E29=K31,F52*K33,IF(E29=L31,F52*L33,IF(E29=M31,F52*M33))))))))</f>
        <v>0</v>
      </c>
      <c r="G65" s="226" t="b">
        <f ca="1">IF(E29=F31,G52*F33,IF(E29=G31,G52*G33,IF(E29=H31,G52*H33,IF(E29=I31,G52*I33,IF(E29=J31,G52*J33,IF(E29=K31,G52*K33,IF(E29=L31,G52*L33,IF(E29=M31,G52*M33))))))))</f>
        <v>0</v>
      </c>
      <c r="H65" s="226" t="b">
        <f>IF(E29=F31,H52*F33,IF(E29=G31,H52*G33,IF(E29=H31,H52*H33,IF(E29=I31,H52*I33,IF(E29=J31,H52*J33,IF(E29=K31,H52*K33,IF(E29=L31,H52*L33,IF(E29=M31,H52*M33))))))))</f>
        <v>0</v>
      </c>
      <c r="I65" s="226" t="b">
        <f ca="1">IF(E29=F31,I52*F33,IF(E29=G31,I52*G33,IF(E29=H31,I52*H33,IF(E29=I31,I52*I33,IF(E29=J31,I52*J33,IF(E29=K31,I52*K33,IF(E29=L31,I52*L33,IF(E29=M31,I52*M33))))))))</f>
        <v>0</v>
      </c>
      <c r="J65" s="226" t="b">
        <f ca="1">IF(E29=F31,J52*F33,IF(E29=G31,J52*G33,IF(E29=H31,J52*H33,IF(E29=I31,J52*I33,IF(E29=J31,J52*J33,IF(E29=K31,J52*K33,IF(E29=L31,J52*L33,IF(E29=M31,J52*M33))))))))</f>
        <v>0</v>
      </c>
      <c r="K65" s="197">
        <f t="shared" ca="1" si="2"/>
        <v>0</v>
      </c>
    </row>
    <row r="66" spans="3:21" x14ac:dyDescent="0.25">
      <c r="C66" s="180">
        <v>7</v>
      </c>
      <c r="D66" s="214" t="s">
        <v>739</v>
      </c>
      <c r="E66" s="197">
        <f t="shared" si="1"/>
        <v>0</v>
      </c>
      <c r="F66" s="226" t="b">
        <f>IF(E29=F31,F53*F33,IF(E29=G31,F53*G33,IF(E29=H31,F53*H33,IF(E29=I31,F53*I33,IF(E29=J31,F53*J33,IF(E29=K31,F53*K33,IF(E29=L31,F53*L33,IF(E29=M31,F53*M33))))))))</f>
        <v>0</v>
      </c>
      <c r="G66" s="226" t="b">
        <f ca="1">IF(E29=F31,G53*F33,IF(E29=G31,G53*G33,IF(E29=H31,G53*H33,IF(E29=I31,G53*I33,IF(E29=J31,G53*J33,IF(E29=K31,G53*K33,IF(E29=L31,G53*L33,IF(E29=M31,G53*M33))))))))</f>
        <v>0</v>
      </c>
      <c r="H66" s="226" t="b">
        <f>IF(E29=F31,H53*F33,IF(E29=G31,H53*G33,IF(E29=H31,H53*H33,IF(E29=I31,H53*I33,IF(E29=J31,H53*J33,IF(E29=K31,H53*K33,IF(E29=L31,H53*L33,IF(E29=M31,H53*M33))))))))</f>
        <v>0</v>
      </c>
      <c r="I66" s="226" t="b">
        <f ca="1">IF(E29=F31,I53*F33,IF(E29=G31,I53*G33,IF(E29=H31,I53*H33,IF(E29=I31,I53*I33,IF(E29=J31,I53*J33,IF(E29=K31,I53*K33,IF(E29=L31,I53*L33,IF(E29=M31,I53*M33))))))))</f>
        <v>0</v>
      </c>
      <c r="J66" s="226" t="b">
        <f ca="1">IF(E29=F31,J53*F33,IF(E29=G31,J53*G33,IF(E29=H31,J53*H33,IF(E29=I31,J53*I33,IF(E29=J31,J53*J33,IF(E29=K31,J53*K33,IF(E29=L31,J53*L33,IF(E29=M31,J53*M33))))))))</f>
        <v>0</v>
      </c>
      <c r="K66" s="197">
        <f t="shared" ca="1" si="2"/>
        <v>0</v>
      </c>
    </row>
    <row r="67" spans="3:21" x14ac:dyDescent="0.25">
      <c r="C67" s="180">
        <v>3</v>
      </c>
      <c r="D67" s="214" t="s">
        <v>740</v>
      </c>
      <c r="E67" s="197">
        <f t="shared" si="1"/>
        <v>0</v>
      </c>
      <c r="F67" s="226" t="b">
        <f>IF(E29=F31,F54*F33,IF(E29=G31,F54*G33,IF(E29=H31,F54*H33,IF(E29=I31,F54*I33,IF(E29=J31,F54*J33,IF(E29=K31,F54*K33,IF(E29=L31,F54*L33,IF(E29=M31,F54*M33))))))))</f>
        <v>0</v>
      </c>
      <c r="G67" s="226" t="b">
        <f ca="1">IF(E29=F31,G54*F33,IF(E29=G31,G54*G33,IF(E29=H31,G54*H33,IF(E29=I31,G54*I33,IF(E29=J31,G54*J33,IF(E29=K31,G54*K33,IF(E29=L31,G54*L33,IF(E29=M31,G54*M33))))))))</f>
        <v>0</v>
      </c>
      <c r="H67" s="226" t="b">
        <f>IF(E29=F31,H54*F33,IF(E29=G31,H54*G33,IF(E29=H31,H54*H33,IF(E29=I31,H54*I33,IF(E29=J31,H54*J33,IF(E29=K31,H54*K33,IF(E29=L31,H54*L33,IF(E29=M31,H54*M33))))))))</f>
        <v>0</v>
      </c>
      <c r="I67" s="226" t="b">
        <f ca="1">IF(E29=F31,I54*F33,IF(E29=G31,I54*G33,IF(E29=H31,I54*H33,IF(E29=I31,I54*I33,IF(E29=J31,I54*J33,IF(E29=K31,I54*K33,IF(E29=L31,I54*L33,IF(E29=M31,I54*M33))))))))</f>
        <v>0</v>
      </c>
      <c r="J67" s="226" t="b">
        <f ca="1">IF(E29=F31,J54*F33,IF(E29=G31,J54*G33,IF(E29=H31,J54*H33,IF(E29=I31,J54*I33,IF(E29=J31,J54*J33,IF(E29=K31,J54*K33,IF(E29=L31,J54*L33,IF(E29=M31,J54*M33))))))))</f>
        <v>0</v>
      </c>
      <c r="K67" s="197">
        <f t="shared" ca="1" si="2"/>
        <v>0</v>
      </c>
    </row>
    <row r="68" spans="3:21" x14ac:dyDescent="0.25">
      <c r="C68" s="180">
        <v>4</v>
      </c>
      <c r="D68" s="214" t="s">
        <v>741</v>
      </c>
      <c r="E68" s="197">
        <f t="shared" si="1"/>
        <v>0</v>
      </c>
      <c r="F68" s="226" t="b">
        <f>IF(E29=F31,F55*F33,IF(E29=G31,F55*G33,IF(E29=H31,F55*H33,IF(E29=I31,F55*I33,IF(E29=J31,F55*J33,IF(E29=K31,F55*K33,IF(E29=L31,F55*L33,IF(E29=M31,F55*M33))))))))</f>
        <v>0</v>
      </c>
      <c r="G68" s="226" t="b">
        <f ca="1">IF(E29=F31,G55*F33,IF(E29=G31,G55*G33,IF(E29=H31,G55*H33,IF(E29=I31,G55*I33,IF(E29=J31,G55*J33,IF(E29=K31,G55*K33,IF(E29=L31,G55*L33,IF(E29=M31,G55*M33))))))))</f>
        <v>0</v>
      </c>
      <c r="H68" s="226" t="b">
        <f>IF(E29=F31,H55*F33,IF(E29=G31,H55*G33,IF(E29=H31,H55*H33,IF(E29=I31,H55*I33,IF(E29=J31,H55*J33,IF(E29=K31,H55*K33,IF(E29=L31,H55*L33,IF(E29=M31,H55*M33))))))))</f>
        <v>0</v>
      </c>
      <c r="I68" s="226" t="b">
        <f ca="1">IF(E29=F31,I55*F33,IF(E29=G31,I55*G33,IF(E29=H31,I55*H33,IF(E29=I31,I55*I33,IF(E29=J31,I55*J33,IF(E29=K31,I55*K33,IF(E29=L31,I55*L33,IF(E29=M31,I55*M33))))))))</f>
        <v>0</v>
      </c>
      <c r="J68" s="226" t="b">
        <f ca="1">IF(E29=F31,J55*F33,IF(E29=G31,J55*G33,IF(E29=H31,J55*H33,IF(E29=I31,J55*I33,IF(E29=J31,J55*J33,IF(E29=K31,J55*K33,IF(E29=L31,J55*L33,IF(E29=M31,J55*M33))))))))</f>
        <v>0</v>
      </c>
      <c r="K68" s="197">
        <f t="shared" ca="1" si="2"/>
        <v>0</v>
      </c>
    </row>
    <row r="69" spans="3:21" x14ac:dyDescent="0.25">
      <c r="C69" s="180">
        <v>9</v>
      </c>
      <c r="D69" s="214" t="s">
        <v>742</v>
      </c>
      <c r="E69" s="197">
        <f t="shared" si="1"/>
        <v>0</v>
      </c>
      <c r="F69" s="226" t="b">
        <f>IF(E29=F31,F56*F33,IF(E29=G31,F56*G33,IF(E29=H31,F56*H33,IF(E29=I31,F56*I33,IF(E29=J31,F56*J33,IF(E29=K31,F56*K33,IF(E29=L31,F56*L33,IF(E29=M31,F56*M33))))))))</f>
        <v>0</v>
      </c>
      <c r="G69" s="226" t="b">
        <f ca="1">IF(E29=F31,G56*F33,IF(E29=G31,G56*G33,IF(E29=H31,G56*H33,IF(E29=I31,G56*I33,IF(E29=J31,G56*J33,IF(E29=K31,G56*K33,IF(E29=L31,G56*L33,IF(E29=M31,G56*M33))))))))</f>
        <v>0</v>
      </c>
      <c r="H69" s="226" t="b">
        <f>IF(E29=F31,H56*F33,IF(E29=G31,H56*G33,IF(E29=H31,H56*H33,IF(E29=I31,H56*I33,IF(E29=J31,H56*J33,IF(E29=K31,H56*K33,IF(E29=L31,H56*L33,IF(E29=M31,H56*M33))))))))</f>
        <v>0</v>
      </c>
      <c r="I69" s="226" t="b">
        <f ca="1">IF(E29=F31,I56*F33,IF(E29=G31,I56*G33,IF(E29=H31,I56*H33,IF(E29=I31,I56*I33,IF(E29=J31,I56*J33,IF(E29=K31,I56*K33,IF(E29=L31,I56*L33,IF(E29=M31,I56*M33))))))))</f>
        <v>0</v>
      </c>
      <c r="J69" s="226" t="b">
        <f ca="1">IF(E29=F31,J56*F33,IF(E29=G31,J56*G33,IF(E29=H31,J56*H33,IF(E29=I31,J56*I33,IF(E29=J31,J56*J33,IF(E29=K31,J56*K33,IF(E29=L31,J56*L33,IF(E29=M31,J56*M33))))))))</f>
        <v>0</v>
      </c>
      <c r="K69" s="197">
        <f t="shared" ca="1" si="2"/>
        <v>0</v>
      </c>
    </row>
    <row r="70" spans="3:21" x14ac:dyDescent="0.25">
      <c r="C70" s="180">
        <v>5</v>
      </c>
      <c r="D70" s="214" t="s">
        <v>743</v>
      </c>
      <c r="E70" s="197">
        <f t="shared" si="1"/>
        <v>0</v>
      </c>
      <c r="F70" s="226" t="b">
        <f>IF(E29=F31,F57*F33,IF(E29=G31,F57*G33,IF(E29=H31,F57*H33,IF(E29=I31,F57*I33,IF(E29=J31,F57*J33,IF(E29=K31,F57*K33,IF(E29=L31,F57*L33,IF(E29=M31,F57*M33))))))))</f>
        <v>0</v>
      </c>
      <c r="G70" s="226" t="b">
        <f ca="1">IF(E29=F31,G57*F33,IF(E29=G31,G57*G33,IF(E29=H31,G57*H33,IF(E29=I31,G57*I33,IF(E29=J31,G57*J33,IF(E29=K31,G57*K33,IF(E29=L31,G57*L33,IF(E29=M31,G57*M33))))))))</f>
        <v>0</v>
      </c>
      <c r="H70" s="226" t="b">
        <f>IF(E29=F31,H57*F33,IF(E29=G31,H57*G33,IF(E29=H31,H57*H33,IF(E29=I31,H57*I33,IF(E29=J31,H57*J33,IF(E29=K31,H57*K33,IF(E29=L31,H57*L33,IF(E29=M31,H57*M33))))))))</f>
        <v>0</v>
      </c>
      <c r="I70" s="226" t="b">
        <f ca="1">IF(E29=F31,I57*F33,IF(E29=G31,I57*G33,IF(E29=H31,I57*H33,IF(E29=I31,I57*I33,IF(E29=J31,I57*J33,IF(E29=K31,I57*K33,IF(E29=L31,I57*L33,IF(E29=M31,I57*M33))))))))</f>
        <v>0</v>
      </c>
      <c r="J70" s="226" t="b">
        <f ca="1">IF(E29=F31,J57*F33,IF(E29=G31,J57*G33,IF(E29=H31,J57*H33,IF(E29=I31,J57*I33,IF(E29=J31,J57*J33,IF(E29=K31,J57*K33,IF(E29=L31,J57*L33,IF(E29=M31,J57*M33))))))))</f>
        <v>0</v>
      </c>
      <c r="K70" s="197">
        <f t="shared" ca="1" si="2"/>
        <v>0</v>
      </c>
    </row>
    <row r="71" spans="3:21" x14ac:dyDescent="0.25">
      <c r="C71" s="180">
        <v>10</v>
      </c>
      <c r="D71" s="214" t="s">
        <v>24</v>
      </c>
      <c r="E71" s="197">
        <f t="shared" si="1"/>
        <v>0</v>
      </c>
      <c r="F71" s="226" t="b">
        <f>IF(E29=F31,F58*F33,IF(E29=G31,F58*G33,IF(E29=H31,F58*H33,IF(E29=I31,F58*I33,IF(E29=J31,F58*J33,IF(E29=K31,F58*K33,IF(E29=L31,F58*L33,IF(E29=M31,F58*M33))))))))</f>
        <v>0</v>
      </c>
      <c r="G71" s="226" t="b">
        <f ca="1">IF(E29=F31,G58*F33,IF(E29=G31,G58*G33,IF(E29=H31,G58*H33,IF(E29=I31,G58*I33,IF(E29=J31,G58*J33,IF(E29=K31,G58*K33,IF(E29=L31,G58*L33,IF(E29=M31,G58*M33))))))))</f>
        <v>0</v>
      </c>
      <c r="H71" s="226" t="b">
        <f>IF(E29=F31,H58*F33,IF(E29=G31,H58*G33,IF(E29=H31,H58*H33,IF(E29=I31,H58*I33,IF(E29=J31,H58*J33,IF(E29=K31,H58*K33,IF(E29=L31,H58*L33,IF(E29=M31,H58*M33))))))))</f>
        <v>0</v>
      </c>
      <c r="I71" s="226" t="b">
        <f ca="1">IF(E29=F31,I58*F33,IF(E29=G31,I58*G33,IF(E29=H31,I58*H33,IF(E29=I31,I58*I33,IF(E29=J31,I58*J33,IF(E29=K31,I58*K33,IF(E29=L31,I58*L33,IF(E29=M31,I58*M33))))))))</f>
        <v>0</v>
      </c>
      <c r="J71" s="226" t="b">
        <f ca="1">IF(E29=F31,J58*F33,IF(E29=G31,J58*G33,IF(E29=H31,J58*H33,IF(E29=I31,J58*I33,IF(E29=J31,J58*J33,IF(E29=K31,J58*K33,IF(E29=L31,J58*L33,IF(E29=M31,J58*M33))))))))</f>
        <v>0</v>
      </c>
      <c r="K71" s="197">
        <f t="shared" ca="1" si="2"/>
        <v>0</v>
      </c>
    </row>
    <row r="72" spans="3:21" x14ac:dyDescent="0.25">
      <c r="C72" s="214"/>
      <c r="D72" s="214" t="s">
        <v>744</v>
      </c>
      <c r="E72" s="226"/>
      <c r="F72" s="197">
        <f>SUM(F63:F71)</f>
        <v>0</v>
      </c>
      <c r="G72" s="197">
        <f ca="1">SUM(G63:G71)</f>
        <v>0</v>
      </c>
      <c r="H72" s="197">
        <f>SUM(H63:H71)</f>
        <v>0</v>
      </c>
      <c r="I72" s="197">
        <f ca="1">SUM(I63:I71)</f>
        <v>0</v>
      </c>
      <c r="J72" s="197">
        <f ca="1">SUM(J63:J71)</f>
        <v>0</v>
      </c>
      <c r="K72" s="197">
        <f t="shared" ca="1" si="2"/>
        <v>0</v>
      </c>
    </row>
    <row r="73" spans="3:21" ht="16.5" customHeight="1" x14ac:dyDescent="0.25">
      <c r="E73" s="247"/>
      <c r="F73" s="193"/>
      <c r="G73" s="193"/>
      <c r="H73" s="193"/>
      <c r="I73" s="193"/>
      <c r="J73" s="193"/>
      <c r="K73" s="193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48">
        <f ca="1">O35*1000</f>
        <v>0</v>
      </c>
      <c r="F75" s="248">
        <v>0</v>
      </c>
      <c r="G75" s="248">
        <f>O36*1000</f>
        <v>0</v>
      </c>
      <c r="H75" s="248">
        <f>O37*1000</f>
        <v>0</v>
      </c>
      <c r="I75" s="248">
        <f ca="1">O34*1000</f>
        <v>0</v>
      </c>
      <c r="J75" s="248">
        <f ca="1">O38*1000</f>
        <v>0</v>
      </c>
      <c r="K75" s="249">
        <f ca="1">(O39+O40+O41)*1000</f>
        <v>0</v>
      </c>
    </row>
    <row r="76" spans="3:21" ht="43.5" customHeight="1" x14ac:dyDescent="0.25">
      <c r="D76" s="223" t="s">
        <v>746</v>
      </c>
    </row>
    <row r="77" spans="3:21" ht="84.75" hidden="1" customHeight="1" outlineLevel="1" x14ac:dyDescent="0.25">
      <c r="C77" s="224" t="s">
        <v>747</v>
      </c>
      <c r="D77" s="225"/>
      <c r="E77" s="194"/>
      <c r="F77" s="194"/>
      <c r="G77" s="194"/>
      <c r="H77" s="225"/>
      <c r="I77" s="225"/>
      <c r="J77" s="225"/>
      <c r="K77" s="429" t="s">
        <v>748</v>
      </c>
      <c r="L77" s="429"/>
      <c r="M77" s="429"/>
      <c r="N77" s="429"/>
      <c r="O77" s="429"/>
      <c r="P77" s="429"/>
      <c r="Q77" s="429"/>
      <c r="R77" s="194"/>
      <c r="S77" s="194"/>
      <c r="T77" s="194"/>
      <c r="U77" s="175"/>
    </row>
    <row r="78" spans="3:21" hidden="1" outlineLevel="1" x14ac:dyDescent="0.25"/>
    <row r="79" spans="3:21" ht="78.75" hidden="1" customHeight="1" outlineLevel="1" x14ac:dyDescent="0.25">
      <c r="C79" s="180">
        <v>1</v>
      </c>
      <c r="D79" s="227" t="s">
        <v>749</v>
      </c>
      <c r="E79" s="197" t="e">
        <f ca="1">E34*0.4/5.32/1000</f>
        <v>#VALUE!</v>
      </c>
      <c r="M79" s="180" t="s">
        <v>750</v>
      </c>
      <c r="N79" s="180" t="s">
        <v>751</v>
      </c>
      <c r="O79" s="180" t="s">
        <v>752</v>
      </c>
    </row>
    <row r="80" spans="3:21" ht="141.75" hidden="1" customHeight="1" outlineLevel="1" x14ac:dyDescent="0.25">
      <c r="C80" s="180">
        <v>2</v>
      </c>
      <c r="D80" s="227" t="s">
        <v>753</v>
      </c>
      <c r="E80" s="180">
        <f>O80</f>
        <v>0.33750000000000002</v>
      </c>
      <c r="M80" s="180" t="s">
        <v>754</v>
      </c>
      <c r="N80" s="180">
        <v>33.75</v>
      </c>
      <c r="O80" s="180">
        <f t="shared" ref="O80:O105" si="3">N80/100</f>
        <v>0.33750000000000002</v>
      </c>
    </row>
    <row r="81" spans="3:15" ht="78.75" hidden="1" customHeight="1" outlineLevel="1" x14ac:dyDescent="0.25">
      <c r="C81" s="180">
        <v>3</v>
      </c>
      <c r="D81" s="227" t="s">
        <v>755</v>
      </c>
      <c r="E81" s="180" t="e">
        <f ca="1">E79*E80*1000</f>
        <v>#VALUE!</v>
      </c>
      <c r="M81" s="180" t="s">
        <v>756</v>
      </c>
      <c r="N81" s="180">
        <v>29.25</v>
      </c>
      <c r="O81" s="180">
        <f t="shared" si="3"/>
        <v>0.29249999999999998</v>
      </c>
    </row>
    <row r="82" spans="3:15" ht="31.5" hidden="1" customHeight="1" outlineLevel="1" x14ac:dyDescent="0.25">
      <c r="C82" s="180">
        <v>4</v>
      </c>
      <c r="D82" s="228" t="s">
        <v>757</v>
      </c>
      <c r="E82" s="180">
        <v>7.44</v>
      </c>
      <c r="M82" s="180" t="s">
        <v>758</v>
      </c>
      <c r="N82" s="180">
        <v>27.3</v>
      </c>
      <c r="O82" s="180">
        <f t="shared" si="3"/>
        <v>0.27300000000000002</v>
      </c>
    </row>
    <row r="83" spans="3:15" ht="63" hidden="1" customHeight="1" outlineLevel="1" x14ac:dyDescent="0.25">
      <c r="C83" s="180">
        <v>5</v>
      </c>
      <c r="D83" s="227" t="s">
        <v>759</v>
      </c>
      <c r="E83" s="180" t="e">
        <f ca="1">E81*E82</f>
        <v>#VALUE!</v>
      </c>
      <c r="M83" s="180" t="s">
        <v>760</v>
      </c>
      <c r="N83" s="180">
        <v>20.22</v>
      </c>
      <c r="O83" s="180">
        <f t="shared" si="3"/>
        <v>0.20219999999999999</v>
      </c>
    </row>
    <row r="84" spans="3:15" ht="78.75" hidden="1" customHeight="1" outlineLevel="1" x14ac:dyDescent="0.25">
      <c r="C84" s="180">
        <v>6</v>
      </c>
      <c r="D84" s="227" t="s">
        <v>761</v>
      </c>
      <c r="E84" s="180" t="e">
        <f ca="1">E83*(O34/E34)</f>
        <v>#VALUE!</v>
      </c>
      <c r="M84" s="180" t="s">
        <v>762</v>
      </c>
      <c r="N84" s="180">
        <v>16.649999999999999</v>
      </c>
      <c r="O84" s="180">
        <f t="shared" si="3"/>
        <v>0.16649999999999998</v>
      </c>
    </row>
    <row r="85" spans="3:15" hidden="1" outlineLevel="1" x14ac:dyDescent="0.25">
      <c r="M85" s="180" t="s">
        <v>763</v>
      </c>
      <c r="N85" s="180">
        <v>12.69</v>
      </c>
      <c r="O85" s="180">
        <f t="shared" si="3"/>
        <v>0.12689999999999999</v>
      </c>
    </row>
    <row r="86" spans="3:15" hidden="1" outlineLevel="1" x14ac:dyDescent="0.25">
      <c r="M86" s="180" t="s">
        <v>764</v>
      </c>
      <c r="N86" s="180">
        <v>11.88</v>
      </c>
      <c r="O86" s="180">
        <f t="shared" si="3"/>
        <v>0.1188</v>
      </c>
    </row>
    <row r="87" spans="3:15" hidden="1" outlineLevel="1" x14ac:dyDescent="0.25">
      <c r="M87" s="180" t="s">
        <v>765</v>
      </c>
      <c r="N87" s="180">
        <v>10.98</v>
      </c>
      <c r="O87" s="180">
        <f t="shared" si="3"/>
        <v>0.10980000000000001</v>
      </c>
    </row>
    <row r="88" spans="3:15" hidden="1" outlineLevel="1" x14ac:dyDescent="0.25">
      <c r="M88" s="180" t="s">
        <v>766</v>
      </c>
      <c r="N88" s="180">
        <v>8.77</v>
      </c>
      <c r="O88" s="180">
        <f t="shared" si="3"/>
        <v>8.77E-2</v>
      </c>
    </row>
    <row r="89" spans="3:15" hidden="1" outlineLevel="1" x14ac:dyDescent="0.25">
      <c r="M89" s="180" t="s">
        <v>767</v>
      </c>
      <c r="N89" s="180">
        <v>6.15</v>
      </c>
      <c r="O89" s="180">
        <f t="shared" si="3"/>
        <v>6.1500000000000006E-2</v>
      </c>
    </row>
    <row r="90" spans="3:15" hidden="1" outlineLevel="1" x14ac:dyDescent="0.25">
      <c r="M90" s="180" t="s">
        <v>768</v>
      </c>
      <c r="N90" s="180">
        <v>4.76</v>
      </c>
      <c r="O90" s="180">
        <f t="shared" si="3"/>
        <v>4.7599999999999996E-2</v>
      </c>
    </row>
    <row r="91" spans="3:15" hidden="1" outlineLevel="1" x14ac:dyDescent="0.25">
      <c r="M91" s="180" t="s">
        <v>769</v>
      </c>
      <c r="N91" s="180">
        <v>4.13</v>
      </c>
      <c r="O91" s="180">
        <f t="shared" si="3"/>
        <v>4.1299999999999996E-2</v>
      </c>
    </row>
    <row r="92" spans="3:15" hidden="1" outlineLevel="1" x14ac:dyDescent="0.25">
      <c r="M92" s="180" t="s">
        <v>770</v>
      </c>
      <c r="N92" s="180">
        <v>3.52</v>
      </c>
      <c r="O92" s="180">
        <f t="shared" si="3"/>
        <v>3.5200000000000002E-2</v>
      </c>
    </row>
    <row r="93" spans="3:15" hidden="1" outlineLevel="1" x14ac:dyDescent="0.25">
      <c r="M93" s="180" t="s">
        <v>771</v>
      </c>
      <c r="N93" s="180">
        <v>3.06</v>
      </c>
      <c r="O93" s="180">
        <f t="shared" si="3"/>
        <v>3.0600000000000002E-2</v>
      </c>
    </row>
    <row r="94" spans="3:15" hidden="1" outlineLevel="1" x14ac:dyDescent="0.25">
      <c r="M94" s="180" t="s">
        <v>772</v>
      </c>
      <c r="N94" s="180">
        <v>2.62</v>
      </c>
      <c r="O94" s="180">
        <f t="shared" si="3"/>
        <v>2.6200000000000001E-2</v>
      </c>
    </row>
    <row r="95" spans="3:15" hidden="1" outlineLevel="1" x14ac:dyDescent="0.25">
      <c r="M95" s="180" t="s">
        <v>773</v>
      </c>
      <c r="N95" s="180">
        <v>2.33</v>
      </c>
      <c r="O95" s="180">
        <f t="shared" si="3"/>
        <v>2.3300000000000001E-2</v>
      </c>
    </row>
    <row r="96" spans="3:15" hidden="1" outlineLevel="1" x14ac:dyDescent="0.25">
      <c r="M96" s="180" t="s">
        <v>774</v>
      </c>
      <c r="N96" s="180">
        <v>2.0099999999999998</v>
      </c>
      <c r="O96" s="180">
        <f t="shared" si="3"/>
        <v>2.0099999999999996E-2</v>
      </c>
    </row>
    <row r="97" spans="13:15" hidden="1" outlineLevel="1" x14ac:dyDescent="0.25">
      <c r="M97" s="180" t="s">
        <v>775</v>
      </c>
      <c r="N97" s="180">
        <v>1.68</v>
      </c>
      <c r="O97" s="180">
        <f t="shared" si="3"/>
        <v>1.6799999999999999E-2</v>
      </c>
    </row>
    <row r="98" spans="13:15" hidden="1" outlineLevel="1" x14ac:dyDescent="0.25">
      <c r="M98" s="180" t="s">
        <v>776</v>
      </c>
      <c r="N98" s="180">
        <v>1.56</v>
      </c>
      <c r="O98" s="180">
        <f t="shared" si="3"/>
        <v>1.5600000000000001E-2</v>
      </c>
    </row>
    <row r="99" spans="13:15" hidden="1" outlineLevel="1" x14ac:dyDescent="0.25">
      <c r="M99" s="180" t="s">
        <v>777</v>
      </c>
      <c r="N99" s="180">
        <v>1.22</v>
      </c>
      <c r="O99" s="180">
        <f t="shared" si="3"/>
        <v>1.2199999999999999E-2</v>
      </c>
    </row>
    <row r="100" spans="13:15" hidden="1" outlineLevel="1" x14ac:dyDescent="0.25">
      <c r="M100" s="180" t="s">
        <v>778</v>
      </c>
      <c r="N100" s="180">
        <v>1.04</v>
      </c>
      <c r="O100" s="180">
        <f t="shared" si="3"/>
        <v>1.04E-2</v>
      </c>
    </row>
    <row r="101" spans="13:15" hidden="1" outlineLevel="1" x14ac:dyDescent="0.25">
      <c r="M101" s="180" t="s">
        <v>779</v>
      </c>
      <c r="N101" s="180">
        <v>0.9</v>
      </c>
      <c r="O101" s="180">
        <f t="shared" si="3"/>
        <v>9.0000000000000011E-3</v>
      </c>
    </row>
    <row r="102" spans="13:15" hidden="1" outlineLevel="1" x14ac:dyDescent="0.25">
      <c r="M102" s="180" t="s">
        <v>780</v>
      </c>
      <c r="N102" s="180">
        <v>0.8</v>
      </c>
      <c r="O102" s="180">
        <f t="shared" si="3"/>
        <v>8.0000000000000002E-3</v>
      </c>
    </row>
    <row r="103" spans="13:15" hidden="1" outlineLevel="1" x14ac:dyDescent="0.25">
      <c r="M103" s="180" t="s">
        <v>781</v>
      </c>
      <c r="N103" s="180">
        <v>0.73</v>
      </c>
      <c r="O103" s="180">
        <f t="shared" si="3"/>
        <v>7.3000000000000001E-3</v>
      </c>
    </row>
    <row r="104" spans="13:15" hidden="1" outlineLevel="1" x14ac:dyDescent="0.25">
      <c r="M104" s="180" t="s">
        <v>782</v>
      </c>
      <c r="N104" s="180">
        <v>0.66</v>
      </c>
      <c r="O104" s="180">
        <f t="shared" si="3"/>
        <v>6.6E-3</v>
      </c>
    </row>
    <row r="105" spans="13:15" hidden="1" outlineLevel="1" x14ac:dyDescent="0.25">
      <c r="M105" s="180" t="s">
        <v>783</v>
      </c>
      <c r="N105" s="180">
        <v>0.61</v>
      </c>
      <c r="O105" s="180">
        <f t="shared" si="3"/>
        <v>6.0999999999999995E-3</v>
      </c>
    </row>
    <row r="106" spans="13:15" collapsed="1" x14ac:dyDescent="0.25"/>
    <row r="484" spans="19:20" x14ac:dyDescent="0.25">
      <c r="S484" s="174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</f>
        <v>#VALUE!</v>
      </c>
      <c r="T484" s="174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</f>
        <v>#VALUE!</v>
      </c>
    </row>
    <row r="485" spans="19:20" x14ac:dyDescent="0.25">
      <c r="S485" s="174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</f>
        <v>#VALUE!</v>
      </c>
    </row>
    <row r="486" spans="19:20" x14ac:dyDescent="0.25">
      <c r="S486" s="174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</f>
        <v>#VALUE!</v>
      </c>
    </row>
    <row r="487" spans="19:20" x14ac:dyDescent="0.25">
      <c r="S487" s="174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</f>
        <v>#VALUE!</v>
      </c>
    </row>
    <row r="488" spans="19:20" x14ac:dyDescent="0.25">
      <c r="S488" s="174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</f>
        <v>#NAME?</v>
      </c>
    </row>
    <row r="490" spans="19:20" x14ac:dyDescent="0.25">
      <c r="S490" s="174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8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80"/>
      <c r="M1" s="280"/>
      <c r="N1" s="280"/>
      <c r="O1" s="280"/>
      <c r="P1" s="280"/>
    </row>
    <row r="2" spans="1:16" ht="19.5" customHeight="1" x14ac:dyDescent="0.25">
      <c r="A2" s="443" t="s">
        <v>784</v>
      </c>
      <c r="B2" s="443"/>
      <c r="C2" s="443"/>
      <c r="D2" s="250">
        <v>2021</v>
      </c>
      <c r="E2" s="251" t="s">
        <v>785</v>
      </c>
      <c r="F2" s="2"/>
      <c r="G2" s="2"/>
      <c r="H2" s="2"/>
      <c r="I2" s="2"/>
      <c r="J2" s="2"/>
      <c r="K2" s="2"/>
      <c r="L2" s="280"/>
      <c r="M2" s="280"/>
      <c r="N2" s="280"/>
      <c r="O2" s="280"/>
      <c r="P2" s="280"/>
    </row>
    <row r="3" spans="1:16" ht="25.5" customHeight="1" x14ac:dyDescent="0.25">
      <c r="A3" s="445" t="s">
        <v>786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282"/>
      <c r="M3" s="282"/>
      <c r="N3" s="282"/>
      <c r="O3" s="282"/>
      <c r="P3" s="282"/>
    </row>
    <row r="4" spans="1:16" ht="96.75" customHeight="1" x14ac:dyDescent="0.25">
      <c r="A4" s="252" t="s">
        <v>787</v>
      </c>
      <c r="B4" s="447" t="s">
        <v>2</v>
      </c>
      <c r="C4" s="448"/>
      <c r="D4" s="448"/>
      <c r="E4" s="448"/>
      <c r="F4" s="448"/>
      <c r="G4" s="448"/>
      <c r="H4" s="448"/>
      <c r="I4" s="448"/>
      <c r="J4" s="448"/>
      <c r="K4" s="448"/>
      <c r="L4" s="283"/>
      <c r="M4" s="283"/>
      <c r="N4" s="283"/>
      <c r="O4" s="283"/>
      <c r="P4" s="283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84"/>
      <c r="M5" s="284"/>
      <c r="N5" s="284"/>
      <c r="O5" s="284"/>
      <c r="P5" s="284"/>
    </row>
    <row r="6" spans="1:16" ht="19.5" customHeight="1" x14ac:dyDescent="0.25">
      <c r="A6" s="444" t="s">
        <v>788</v>
      </c>
      <c r="B6" s="444"/>
      <c r="C6" s="444"/>
      <c r="D6" s="444"/>
      <c r="E6" s="444"/>
      <c r="F6" s="444"/>
      <c r="G6" s="253">
        <v>4776.95</v>
      </c>
      <c r="H6" s="35"/>
      <c r="I6" s="35"/>
      <c r="J6" s="35"/>
      <c r="K6" s="35"/>
      <c r="L6" s="284"/>
      <c r="M6" s="284"/>
      <c r="N6" s="284"/>
      <c r="O6" s="284"/>
      <c r="P6" s="284"/>
    </row>
    <row r="7" spans="1:16" ht="19.5" customHeight="1" x14ac:dyDescent="0.25">
      <c r="A7" s="444" t="s">
        <v>789</v>
      </c>
      <c r="B7" s="444"/>
      <c r="C7" s="444"/>
      <c r="D7" s="444"/>
      <c r="E7" s="444"/>
      <c r="F7" s="444"/>
      <c r="G7" s="253">
        <f>G6*1.2</f>
        <v>5732.3399999999992</v>
      </c>
      <c r="H7" s="35"/>
      <c r="I7" s="2"/>
      <c r="J7" s="254"/>
      <c r="K7" s="35"/>
      <c r="L7" s="284"/>
      <c r="M7" s="284"/>
      <c r="N7" s="284"/>
      <c r="O7" s="284"/>
      <c r="P7" s="284"/>
    </row>
    <row r="8" spans="1:16" ht="15" customHeight="1" x14ac:dyDescent="0.25">
      <c r="A8" s="255"/>
      <c r="B8" s="255"/>
      <c r="C8" s="256"/>
      <c r="D8" s="257"/>
      <c r="E8" s="258"/>
      <c r="F8" s="258"/>
      <c r="G8" s="259"/>
      <c r="H8" s="35"/>
      <c r="I8" s="35"/>
      <c r="J8" s="35"/>
      <c r="K8" s="35"/>
      <c r="L8" s="284"/>
      <c r="M8" s="284"/>
      <c r="N8" s="284"/>
      <c r="O8" s="284"/>
      <c r="P8" s="284"/>
    </row>
    <row r="9" spans="1:16" ht="19.5" customHeight="1" x14ac:dyDescent="0.25">
      <c r="A9" s="439" t="s">
        <v>790</v>
      </c>
      <c r="B9" s="439"/>
      <c r="C9" s="439"/>
      <c r="D9" s="439"/>
      <c r="E9" s="439"/>
      <c r="F9" s="439"/>
      <c r="G9" s="260">
        <v>0</v>
      </c>
      <c r="H9" s="35"/>
      <c r="I9" s="261"/>
      <c r="J9" s="261"/>
      <c r="K9" s="261"/>
      <c r="L9" s="285"/>
      <c r="M9" s="285"/>
      <c r="N9" s="285"/>
      <c r="O9" s="284"/>
      <c r="P9" s="284"/>
    </row>
    <row r="10" spans="1:16" ht="19.5" customHeight="1" x14ac:dyDescent="0.25">
      <c r="A10" s="439" t="s">
        <v>791</v>
      </c>
      <c r="B10" s="439"/>
      <c r="C10" s="439"/>
      <c r="D10" s="439"/>
      <c r="E10" s="439"/>
      <c r="F10" s="439"/>
      <c r="G10" s="260">
        <f>G9*1.2</f>
        <v>0</v>
      </c>
      <c r="H10" s="35"/>
      <c r="I10" s="261"/>
      <c r="J10" s="261"/>
      <c r="K10" s="261"/>
      <c r="L10" s="285"/>
      <c r="M10" s="285"/>
      <c r="N10" s="285"/>
      <c r="O10" s="284"/>
      <c r="P10" s="284"/>
    </row>
    <row r="11" spans="1:16" ht="19.5" customHeight="1" x14ac:dyDescent="0.25">
      <c r="A11" s="440" t="s">
        <v>792</v>
      </c>
      <c r="B11" s="440"/>
      <c r="C11" s="440"/>
      <c r="D11" s="440"/>
      <c r="E11" s="440"/>
      <c r="F11" s="440"/>
      <c r="G11" s="262" t="e">
        <f>G12/1.2</f>
        <v>#DIV/0!</v>
      </c>
      <c r="H11" s="35"/>
      <c r="I11" s="441"/>
      <c r="J11" s="441"/>
      <c r="K11" s="263"/>
      <c r="L11" s="286"/>
      <c r="M11" s="286"/>
      <c r="N11" s="286"/>
      <c r="O11" s="284"/>
      <c r="P11" s="284"/>
    </row>
    <row r="12" spans="1:16" ht="19.5" customHeight="1" x14ac:dyDescent="0.25">
      <c r="A12" s="440" t="s">
        <v>793</v>
      </c>
      <c r="B12" s="440"/>
      <c r="C12" s="440"/>
      <c r="D12" s="440"/>
      <c r="E12" s="440"/>
      <c r="F12" s="440"/>
      <c r="G12" s="262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41"/>
      <c r="J12" s="441"/>
      <c r="K12" s="263"/>
      <c r="L12" s="287"/>
      <c r="M12" s="287"/>
      <c r="N12" s="287"/>
      <c r="O12" s="284"/>
      <c r="P12" s="284"/>
    </row>
    <row r="13" spans="1:16" ht="19.5" customHeight="1" x14ac:dyDescent="0.3">
      <c r="A13" s="435" t="s">
        <v>794</v>
      </c>
      <c r="B13" s="435"/>
      <c r="C13" s="435"/>
      <c r="D13" s="435"/>
      <c r="E13" s="435"/>
      <c r="F13" s="435"/>
      <c r="G13" s="264" t="e">
        <f>IF(G7&gt;0,G12-G7,0)</f>
        <v>#DIV/0!</v>
      </c>
      <c r="H13" s="274" t="e">
        <f>100%-G6/G11</f>
        <v>#DIV/0!</v>
      </c>
      <c r="I13" s="436"/>
      <c r="J13" s="436"/>
      <c r="K13" s="265"/>
      <c r="L13" s="284"/>
      <c r="M13" s="284"/>
      <c r="N13" s="284"/>
      <c r="O13" s="284"/>
      <c r="P13" s="284"/>
    </row>
    <row r="14" spans="1:16" ht="15" customHeight="1" x14ac:dyDescent="0.25">
      <c r="A14" s="255"/>
      <c r="B14" s="255"/>
      <c r="C14" s="256"/>
      <c r="D14" s="257"/>
      <c r="E14" s="258"/>
      <c r="F14" s="258"/>
      <c r="G14" s="255"/>
      <c r="H14" s="35"/>
      <c r="I14" s="35"/>
      <c r="J14" s="35"/>
      <c r="K14" s="35"/>
      <c r="L14" s="284"/>
      <c r="M14" s="284"/>
      <c r="N14" s="284"/>
      <c r="O14" s="284"/>
      <c r="P14" s="284"/>
    </row>
    <row r="15" spans="1:16" ht="19.5" customHeight="1" x14ac:dyDescent="0.25">
      <c r="A15" s="442" t="s">
        <v>795</v>
      </c>
      <c r="B15" s="442"/>
      <c r="C15" s="442"/>
      <c r="D15" s="442"/>
      <c r="E15" s="442"/>
      <c r="F15" s="442"/>
      <c r="G15" s="277"/>
      <c r="H15" s="35"/>
      <c r="I15" s="441"/>
      <c r="J15" s="441"/>
      <c r="K15" s="263"/>
      <c r="L15" s="286"/>
      <c r="M15" s="286"/>
      <c r="N15" s="286"/>
      <c r="O15" s="284"/>
      <c r="P15" s="284"/>
    </row>
    <row r="16" spans="1:16" ht="19.5" customHeight="1" x14ac:dyDescent="0.25">
      <c r="A16" s="442" t="s">
        <v>796</v>
      </c>
      <c r="B16" s="442"/>
      <c r="C16" s="442"/>
      <c r="D16" s="442"/>
      <c r="E16" s="442"/>
      <c r="F16" s="442"/>
      <c r="G16" s="277">
        <f>G15*1.2</f>
        <v>0</v>
      </c>
      <c r="H16" s="35"/>
      <c r="I16" s="441"/>
      <c r="J16" s="441"/>
      <c r="K16" s="263"/>
      <c r="L16" s="287"/>
      <c r="M16" s="287"/>
      <c r="N16" s="287"/>
      <c r="O16" s="284"/>
      <c r="P16" s="284"/>
    </row>
    <row r="17" spans="1:16" ht="19.5" customHeight="1" x14ac:dyDescent="0.3">
      <c r="A17" s="435" t="s">
        <v>797</v>
      </c>
      <c r="B17" s="435"/>
      <c r="C17" s="435"/>
      <c r="D17" s="435"/>
      <c r="E17" s="435"/>
      <c r="F17" s="435"/>
      <c r="G17" s="264">
        <f>IF(G7&gt;0,G16-G7,0)</f>
        <v>-5732.3399999999992</v>
      </c>
      <c r="H17" s="274" t="e">
        <f>100%-G6/G15</f>
        <v>#DIV/0!</v>
      </c>
      <c r="I17" s="436"/>
      <c r="J17" s="436"/>
      <c r="K17" s="265"/>
      <c r="L17" s="284"/>
      <c r="M17" s="284"/>
      <c r="N17" s="284"/>
      <c r="O17" s="284"/>
      <c r="P17" s="284"/>
    </row>
    <row r="18" spans="1:16" ht="15" customHeight="1" x14ac:dyDescent="0.25">
      <c r="A18" s="255"/>
      <c r="B18" s="255"/>
      <c r="C18" s="256"/>
      <c r="D18" s="257"/>
      <c r="E18" s="258"/>
      <c r="F18" s="258"/>
      <c r="G18" s="255"/>
      <c r="H18" s="35"/>
      <c r="I18" s="35"/>
      <c r="J18" s="35"/>
      <c r="K18" s="35"/>
      <c r="L18" s="284"/>
      <c r="M18" s="284"/>
      <c r="N18" s="284"/>
      <c r="O18" s="284"/>
      <c r="P18" s="284"/>
    </row>
    <row r="19" spans="1:16" ht="15" customHeight="1" x14ac:dyDescent="0.25">
      <c r="A19" s="437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288"/>
      <c r="M19" s="288"/>
      <c r="N19" s="288"/>
      <c r="O19" s="288"/>
      <c r="P19" s="288"/>
    </row>
    <row r="20" spans="1:16" ht="19.5" customHeight="1" x14ac:dyDescent="0.25">
      <c r="A20" s="266" t="s">
        <v>798</v>
      </c>
      <c r="B20" s="267" t="s">
        <v>799</v>
      </c>
      <c r="C20" s="279">
        <v>2023</v>
      </c>
      <c r="D20" s="279">
        <v>2024</v>
      </c>
      <c r="E20" s="279">
        <v>2025</v>
      </c>
      <c r="F20" s="279">
        <v>2026</v>
      </c>
      <c r="G20" s="279">
        <v>2027</v>
      </c>
      <c r="H20" s="279">
        <v>2028</v>
      </c>
      <c r="I20" s="279">
        <v>2029</v>
      </c>
      <c r="J20" s="279">
        <v>2030</v>
      </c>
      <c r="K20" s="268" t="s">
        <v>800</v>
      </c>
      <c r="L20" s="281"/>
      <c r="M20" s="281"/>
      <c r="N20" s="281"/>
      <c r="O20" s="281"/>
      <c r="P20" s="281"/>
    </row>
    <row r="21" spans="1:16" ht="19.5" customHeight="1" x14ac:dyDescent="0.25">
      <c r="A21" s="269" t="s">
        <v>801</v>
      </c>
      <c r="B21" s="270">
        <v>0</v>
      </c>
      <c r="C21" s="271">
        <f t="shared" ref="C21:J21" si="0">IF(C$20=$D$2,100,0)</f>
        <v>0</v>
      </c>
      <c r="D21" s="271">
        <f t="shared" si="0"/>
        <v>0</v>
      </c>
      <c r="E21" s="271">
        <f t="shared" si="0"/>
        <v>0</v>
      </c>
      <c r="F21" s="271">
        <f t="shared" si="0"/>
        <v>0</v>
      </c>
      <c r="G21" s="271">
        <f t="shared" si="0"/>
        <v>0</v>
      </c>
      <c r="H21" s="271">
        <f t="shared" si="0"/>
        <v>0</v>
      </c>
      <c r="I21" s="271">
        <f t="shared" si="0"/>
        <v>0</v>
      </c>
      <c r="J21" s="271">
        <f t="shared" si="0"/>
        <v>0</v>
      </c>
      <c r="K21" s="272">
        <f>SUM(C21:J21)+B21</f>
        <v>0</v>
      </c>
      <c r="L21" s="281"/>
      <c r="M21" s="281"/>
      <c r="N21" s="281"/>
      <c r="O21" s="281"/>
      <c r="P21" s="281"/>
    </row>
    <row r="22" spans="1:16" ht="19.5" customHeight="1" x14ac:dyDescent="0.25">
      <c r="A22" s="273" t="s">
        <v>802</v>
      </c>
      <c r="B22" s="289"/>
      <c r="C22" s="290">
        <v>109.09646626083</v>
      </c>
      <c r="D22" s="290">
        <v>109.11350326221</v>
      </c>
      <c r="E22" s="290">
        <v>107.81631706396</v>
      </c>
      <c r="F22" s="290">
        <v>105.26289686896</v>
      </c>
      <c r="G22" s="290">
        <v>104.42089798934001</v>
      </c>
      <c r="H22" s="276">
        <f>G22</f>
        <v>104.42089798934001</v>
      </c>
      <c r="I22" s="276">
        <f>H22</f>
        <v>104.42089798934001</v>
      </c>
      <c r="J22" s="276">
        <f>I22</f>
        <v>104.42089798934001</v>
      </c>
      <c r="K22" s="275" t="s">
        <v>26</v>
      </c>
      <c r="L22" s="281"/>
      <c r="M22" s="281"/>
      <c r="N22" s="281"/>
      <c r="O22" s="281"/>
      <c r="P22" s="281"/>
    </row>
    <row r="26" spans="1:16" ht="25.5" customHeight="1" x14ac:dyDescent="0.25">
      <c r="D26" s="291" t="s">
        <v>803</v>
      </c>
      <c r="E26" s="291" t="s">
        <v>804</v>
      </c>
      <c r="F26" s="291" t="s">
        <v>805</v>
      </c>
      <c r="H26" s="130" t="s">
        <v>806</v>
      </c>
      <c r="I26" s="130" t="s">
        <v>807</v>
      </c>
    </row>
    <row r="27" spans="1:16" x14ac:dyDescent="0.25">
      <c r="D27" s="292">
        <f>G6*1000</f>
        <v>4776950</v>
      </c>
      <c r="E27" s="292">
        <f>G15*1000</f>
        <v>0</v>
      </c>
      <c r="F27" s="292" t="e">
        <f>G11*1000</f>
        <v>#DIV/0!</v>
      </c>
      <c r="G27" s="293"/>
      <c r="H27" s="292">
        <f>G6*1000</f>
        <v>4776950</v>
      </c>
      <c r="I27" s="292" t="e">
        <f>G11*1000</f>
        <v>#DIV/0!</v>
      </c>
    </row>
    <row r="38" spans="10:10" x14ac:dyDescent="0.25">
      <c r="J38" s="278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95Л</vt:lpstr>
      <vt:lpstr>ЛСР № 92Л</vt:lpstr>
      <vt:lpstr>РСС</vt:lpstr>
      <vt:lpstr>Контроль не превышения ОФП УНЦ</vt:lpstr>
      <vt:lpstr>'ЛСР № 92Л'!Заголовки_для_печати</vt:lpstr>
      <vt:lpstr>'ЛСР № 95Л'!Заголовки_для_печати</vt:lpstr>
      <vt:lpstr>'Источники ЦИ'!Область_печати</vt:lpstr>
      <vt:lpstr>'Контроль не превышения ОФП УНЦ'!Область_печати</vt:lpstr>
      <vt:lpstr>'ЛСР № 92Л'!Область_печати</vt:lpstr>
      <vt:lpstr>'ЛСР № 95Л'!Область_печати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2025-09-10T14:07:49Z</dcterms:created>
  <dcterms:modified xsi:type="dcterms:W3CDTF">2025-11-17T06:34:37Z</dcterms:modified>
  <cp:category/>
</cp:coreProperties>
</file>